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xr:revisionPtr revIDLastSave="0" documentId="8_{54FF7C53-3556-4009-9354-D1B651E57293}" xr6:coauthVersionLast="47" xr6:coauthVersionMax="47" xr10:uidLastSave="{00000000-0000-0000-0000-000000000000}"/>
  <bookViews>
    <workbookView xWindow="-108" yWindow="-108" windowWidth="23256" windowHeight="12456" xr2:uid="{520863EB-08FA-4477-98B9-4E5B2C93573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M6" i="1" s="1"/>
  <c r="L6" i="1" s="1"/>
  <c r="K330" i="1"/>
  <c r="M330" i="1" s="1"/>
  <c r="L330" i="1" s="1"/>
  <c r="K305" i="1"/>
  <c r="M305" i="1" s="1"/>
  <c r="L305" i="1" s="1"/>
  <c r="K287" i="1"/>
  <c r="M287" i="1" s="1"/>
  <c r="L287" i="1" s="1"/>
  <c r="K276" i="1"/>
  <c r="M276" i="1" s="1"/>
  <c r="L276" i="1" s="1"/>
  <c r="K265" i="1"/>
  <c r="M265" i="1" s="1"/>
  <c r="L265" i="1" s="1"/>
  <c r="K246" i="1"/>
  <c r="M246" i="1" s="1"/>
  <c r="L246" i="1" s="1"/>
  <c r="K233" i="1"/>
  <c r="M233" i="1" s="1"/>
  <c r="L233" i="1" s="1"/>
  <c r="K216" i="1"/>
  <c r="M216" i="1" s="1"/>
  <c r="L216" i="1" s="1"/>
  <c r="K203" i="1"/>
  <c r="M203" i="1" s="1"/>
  <c r="L203" i="1" s="1"/>
  <c r="K188" i="1"/>
  <c r="M188" i="1" s="1"/>
  <c r="L188" i="1" s="1"/>
  <c r="K181" i="1"/>
  <c r="M181" i="1" s="1"/>
  <c r="L181" i="1" s="1"/>
  <c r="K172" i="1"/>
  <c r="M172" i="1" s="1"/>
  <c r="L172" i="1" s="1"/>
  <c r="K158" i="1"/>
  <c r="M158" i="1" s="1"/>
  <c r="L158" i="1" s="1"/>
  <c r="K144" i="1"/>
  <c r="M144" i="1" s="1"/>
  <c r="L144" i="1" s="1"/>
  <c r="K124" i="1"/>
  <c r="M124" i="1" s="1"/>
  <c r="L124" i="1" s="1"/>
  <c r="K113" i="1"/>
  <c r="M113" i="1" s="1"/>
  <c r="L113" i="1" s="1"/>
  <c r="K96" i="1"/>
  <c r="M96" i="1" s="1"/>
  <c r="L96" i="1" s="1"/>
  <c r="K79" i="1"/>
  <c r="M79" i="1" s="1"/>
  <c r="J353" i="1"/>
  <c r="K47" i="1"/>
  <c r="M47" i="1" s="1"/>
  <c r="L47" i="1" s="1"/>
  <c r="K353" i="1" l="1"/>
  <c r="M353" i="1"/>
  <c r="L79" i="1"/>
  <c r="L353" i="1" s="1"/>
</calcChain>
</file>

<file path=xl/sharedStrings.xml><?xml version="1.0" encoding="utf-8"?>
<sst xmlns="http://schemas.openxmlformats.org/spreadsheetml/2006/main" count="868" uniqueCount="534">
  <si>
    <t>Názov parametra</t>
  </si>
  <si>
    <t>Požadovaná hodnota</t>
  </si>
  <si>
    <t>Merná jednotka</t>
  </si>
  <si>
    <t>Doplniť údaj (povinne)</t>
  </si>
  <si>
    <t>Obchodné meno výrobcu</t>
  </si>
  <si>
    <t>Typové označenie</t>
  </si>
  <si>
    <t>Množstvo</t>
  </si>
  <si>
    <t>Jednotková cena              (EUR bez DPH)</t>
  </si>
  <si>
    <t>Celková cena               (EUR bez DPH)</t>
  </si>
  <si>
    <t>DPH (EUR)</t>
  </si>
  <si>
    <t>Celková cena               (EUR s DPH)</t>
  </si>
  <si>
    <t>Hlavné technické parametre</t>
  </si>
  <si>
    <t>áno</t>
  </si>
  <si>
    <t>Konzolová frézka vertikálna</t>
  </si>
  <si>
    <t>mm</t>
  </si>
  <si>
    <t xml:space="preserve">Rozmer pracovného stola min. - max. </t>
  </si>
  <si>
    <t xml:space="preserve">Zaťaženie stola min. </t>
  </si>
  <si>
    <t>kg</t>
  </si>
  <si>
    <t>mm/min</t>
  </si>
  <si>
    <t>Priemer stopkovej frézy/nožovej hlavy min.</t>
  </si>
  <si>
    <t>20/90</t>
  </si>
  <si>
    <t>Kužeľ vretena</t>
  </si>
  <si>
    <t>ot/min</t>
  </si>
  <si>
    <t>Otáčania frézovacej hlavy</t>
  </si>
  <si>
    <t xml:space="preserve"> °</t>
  </si>
  <si>
    <t xml:space="preserve">Vzdialenosť vretena a pracovného stola min. - max. </t>
  </si>
  <si>
    <t>Vyloženie min. - max.</t>
  </si>
  <si>
    <t>150 - 560</t>
  </si>
  <si>
    <t>kW/V</t>
  </si>
  <si>
    <t xml:space="preserve">Rozmer min. - max. </t>
  </si>
  <si>
    <t xml:space="preserve">1750 - 1770 x 1690 -1710 x 1540 - 1560 </t>
  </si>
  <si>
    <t xml:space="preserve">Váha min. - max. </t>
  </si>
  <si>
    <t>Vertikálne a horizontálne frézovanie</t>
  </si>
  <si>
    <t xml:space="preserve">Digitálne odmeriavanie polohy </t>
  </si>
  <si>
    <t>Antireflexný displej</t>
  </si>
  <si>
    <t>Obrážacia hlava - stopka/použitie</t>
  </si>
  <si>
    <t>20/6-hran-1-8,
4-hrany- 1-6</t>
  </si>
  <si>
    <t>Vyrovnávacie prvky s minivodováhou</t>
  </si>
  <si>
    <t>4 ks</t>
  </si>
  <si>
    <t>Horizontálne-vertikálný deliaci stôl</t>
  </si>
  <si>
    <t>Presný modulárny zverák</t>
  </si>
  <si>
    <t xml:space="preserve">Šírka/výška/otvorenie čeľustí - 125/40/125 mm, hmotnosť 16 kg.
</t>
  </si>
  <si>
    <t>Strojný zverák otočný</t>
  </si>
  <si>
    <t>Šírka/výška/otvorenie čeľustí - 130/48/230 mm,  hmotnosť 34 kg.</t>
  </si>
  <si>
    <t>Strojný zverák otočný a sklopný</t>
  </si>
  <si>
    <t>Šírka/výška/otvorenie čeľustí - 130/46/100 mm, otočný zverák 2-osový,  hmotnosť 32 kg.</t>
  </si>
  <si>
    <t>Strojný zverák samostrediaci</t>
  </si>
  <si>
    <t>Šírka/výška/otvorenie čeľustí - 130/40/180 mm, hmotnosť 21 kg.</t>
  </si>
  <si>
    <t>Frézovací držiak pre frézy s priečnou upínacou drážkou</t>
  </si>
  <si>
    <t xml:space="preserve"> SK ISO 40/30,</t>
  </si>
  <si>
    <t>Návod na obsluhu a údržbu stroja a dokumentácia</t>
  </si>
  <si>
    <t>Uvedenia stroja do prevádzky a základné zaškolenie</t>
  </si>
  <si>
    <t>Záruka 24 mesiacov záručný servis</t>
  </si>
  <si>
    <t>Doprava, vykládka a osadenie stroja</t>
  </si>
  <si>
    <t>Konvečný sústruh</t>
  </si>
  <si>
    <t>Kužeľ vreteno/pinoly</t>
  </si>
  <si>
    <t>Otáčky/počet rýchlostí min. - max.</t>
  </si>
  <si>
    <t>Priechod vretena min.</t>
  </si>
  <si>
    <t>Posuv pinoly min.</t>
  </si>
  <si>
    <t>Posuv pozdĺžny/priečny min.-max.</t>
  </si>
  <si>
    <t>Posuv nožového/priečneho suportu min.-max.</t>
  </si>
  <si>
    <t xml:space="preserve">Závit metrický/trapézový/modulový </t>
  </si>
  <si>
    <t>Nivelačné prvky pre ustavenie stroja s mini vodováhou</t>
  </si>
  <si>
    <t>Mk6/Mk4</t>
  </si>
  <si>
    <t>mm/ot</t>
  </si>
  <si>
    <t>0,1 - 14/4 - 112/0,1 - 7</t>
  </si>
  <si>
    <t>W/V</t>
  </si>
  <si>
    <t>3-čelustové skľučovadlo</t>
  </si>
  <si>
    <t xml:space="preserve">2 x pevný hrot </t>
  </si>
  <si>
    <t>Mk4</t>
  </si>
  <si>
    <t>Otočný hrot , odsadená špička</t>
  </si>
  <si>
    <t>MK4, 3 ložiská</t>
  </si>
  <si>
    <t>Rezný výkon -60°min.</t>
  </si>
  <si>
    <t>Rozmer pásu min.</t>
  </si>
  <si>
    <t xml:space="preserve">Váha min.- max. </t>
  </si>
  <si>
    <t>m/min</t>
  </si>
  <si>
    <t>Doraz materiálu, rýchloupínacI zverák</t>
  </si>
  <si>
    <t>Rozmer min. 2920 x 27 x 0,9 mm - 3/4", 4/6", 5/8", 6/10</t>
  </si>
  <si>
    <t>Kompresor</t>
  </si>
  <si>
    <t>Dvojstupňový , dvojvalcový  agregát</t>
  </si>
  <si>
    <t>Automatické zapínanie, vypínanie</t>
  </si>
  <si>
    <t>Žiarovo pozinkovaná  tlaková nádoba</t>
  </si>
  <si>
    <t>l</t>
  </si>
  <si>
    <t>l/min</t>
  </si>
  <si>
    <t>Otáčky min.</t>
  </si>
  <si>
    <t>Výstup z tlakovej nádoby</t>
  </si>
  <si>
    <t xml:space="preserve"> "</t>
  </si>
  <si>
    <t xml:space="preserve">Hladina akustického max. </t>
  </si>
  <si>
    <t>dB</t>
  </si>
  <si>
    <t>Odlučovač kondenzátu</t>
  </si>
  <si>
    <t>m³/h/l/min</t>
  </si>
  <si>
    <t>MIG/MAG zváranie, zváranie elektródou</t>
  </si>
  <si>
    <t>Zvárací agregát na zvaranie v ochrannej atmosfére</t>
  </si>
  <si>
    <t>V</t>
  </si>
  <si>
    <t>Sieťové napätie/frekvencia min.</t>
  </si>
  <si>
    <t>V/Hz</t>
  </si>
  <si>
    <t>Zvárací prúd 40%/60%/100% MIG/MAG, MMA, TIG min.</t>
  </si>
  <si>
    <t>A</t>
  </si>
  <si>
    <t>Napätie naprázdno max.</t>
  </si>
  <si>
    <t>Krytie IP</t>
  </si>
  <si>
    <t>mm/kg</t>
  </si>
  <si>
    <t>Posuvná kladka</t>
  </si>
  <si>
    <t>0.9-1.0</t>
  </si>
  <si>
    <t>Chladiaci modul kompatibilný so zváračkou</t>
  </si>
  <si>
    <t>Vozík kompatibilný so zváračkou</t>
  </si>
  <si>
    <t>Spojovací plech pre vozík</t>
  </si>
  <si>
    <t>Zvárací horák</t>
  </si>
  <si>
    <t>Bowden kompatibilný so zváračkou</t>
  </si>
  <si>
    <t>m</t>
  </si>
  <si>
    <t>Fe 1,0/G/W/5</t>
  </si>
  <si>
    <t>Samostmievacia zváračská kukla</t>
  </si>
  <si>
    <t>Materiál	 Nylon, reakčná doba	 0,1 ms, rozmer okienka	100 × 49 mm, hmotnosť 490 g</t>
  </si>
  <si>
    <t>Naradie k frézkam</t>
  </si>
  <si>
    <t>6x13, 8 x 19, 10 x 22, 12 x 26, 14 x 26, 16 x 32, 18 x 32, 20 x 38, 25 x 45, 30 x 53 na poduške z mikroporéznej sendvičovej gumy hr. 40 mm o rozmere 550x450 mm vo farebnom prevedení modro čierne</t>
  </si>
  <si>
    <t>2, 3, 4, 5, 6, 8 , 10, 6 , 8 , 10 , 12, 16  , 20 mm,  uložené v boxe.</t>
  </si>
  <si>
    <t>R - 1, 1.5, 2, 2.5, 3, 3.5, 4, 4.5, 5,  6, 8, 10 mm uložené v boxe.</t>
  </si>
  <si>
    <t>Sada náradia k sústruhu</t>
  </si>
  <si>
    <t>Soustružnický nůž ubírací čelní, pravý, 223714, 25x25 mm S 20</t>
  </si>
  <si>
    <t>Soustružnický nůž ubírací stranový, pravý, 223716, 25x25 mm S 20</t>
  </si>
  <si>
    <t>Soustružnický nůž hladicí, 223720, 25x16 mm S 20</t>
  </si>
  <si>
    <t>Soustružnický nůž závitový, pravý, 223770, 25x16 mm S 20</t>
  </si>
  <si>
    <t>Sústružnícky nôž odoberací priamy, pravý - 25x25 mm S 20, sústružnícky nôž odoberací ohnutý, pravý - 25x25 mm S20, sústružnícky nôž odoberací čelný, pravý,  25x25 mm S 20, sústružnícky nôž ubírací bočný, pravý,  25x25 mm S 20, sústružnícky nôž hladicí  25x16 mm S 20, sústružnícky nôž závitový, pravý,  25x16 mm S 20 na poduške z mikroporéznej sendvičovej gumy hr. 40 mm o rozmere 550x450 mm vo farebnom prevedení modro čierne</t>
  </si>
  <si>
    <t>3 sady sústružníckych nožov vonkajších spájkovaných</t>
  </si>
  <si>
    <t>3 sady sústružníckych nožov vnútorných spájkovaných</t>
  </si>
  <si>
    <t>Soustružnický nůž závitový vnitřní, 223773, 25x25 mm S 20</t>
  </si>
  <si>
    <t>3 sady sústružníckych držiakov vonkajších pre VBD</t>
  </si>
  <si>
    <t>VBD pre sústruženie po 20 ks</t>
  </si>
  <si>
    <t>Sústružnícky nôž vnútorný odoberací 25x25 mm S 20, sústružnícky nôž vnútorný rohový  25x25 mm S 20, sústružnícky nôž závitový vnútorný  25x25 mm S 20  na poduške z mikroporéznej sendvičovej gumy hr. 40 mm o rozmere 550x450 mm vo farebnom prevedení modro čierne</t>
  </si>
  <si>
    <t>3 sady sústružníckych držiakov  vnútorných pre VBD</t>
  </si>
  <si>
    <t>3 sady vonkajších upichovacích nožov pre VBD</t>
  </si>
  <si>
    <t>3 sady vnútorných upichovacích nožov pre VBD</t>
  </si>
  <si>
    <t>3 sady závitových držiakov pre VBD</t>
  </si>
  <si>
    <t>3 sady držiakov na zapichovanie a profilových držiakov na remenice</t>
  </si>
  <si>
    <t>Uhlová brúska</t>
  </si>
  <si>
    <t>Upínanie min.</t>
  </si>
  <si>
    <t>M13</t>
  </si>
  <si>
    <t xml:space="preserve">Príkon/výkon min. </t>
  </si>
  <si>
    <t>1650/1000</t>
  </si>
  <si>
    <t>W/W</t>
  </si>
  <si>
    <t>Priemer kotúča min.</t>
  </si>
  <si>
    <t xml:space="preserve">2,1 - 2,3 </t>
  </si>
  <si>
    <t>2700 -11400</t>
  </si>
  <si>
    <t>Aretovateľný spínač</t>
  </si>
  <si>
    <t>ano</t>
  </si>
  <si>
    <t xml:space="preserve">Príkon/ elektrické pripojenie min. </t>
  </si>
  <si>
    <t>Súprava brúsnych kotúčov</t>
  </si>
  <si>
    <t>200/25/20</t>
  </si>
  <si>
    <t>Priemer/hrúbka/upnutie brúsneho kotúča min.</t>
  </si>
  <si>
    <t>700/400</t>
  </si>
  <si>
    <t>2 ks -200 x 25 x 20 mm, K60, 80, tvrdosť M</t>
  </si>
  <si>
    <t>Dvojkotučová stolová brúska na kov</t>
  </si>
  <si>
    <t>Uzavretý fiber lase na rezanie kovu</t>
  </si>
  <si>
    <t>Žíhaný zváraný rám, krytovaná konštrukcia, portál - hliníková zliatina, automatické nastavenie ohniskové vzdialenosti, vysuvný pracovní stôl, dvere ovládané elektricky, chladenie laserového zdroja.</t>
  </si>
  <si>
    <t>W</t>
  </si>
  <si>
    <t>Rozsah Posuvu X/Y/Z min.</t>
  </si>
  <si>
    <t>Presnosť opakovateľná/polohování min.</t>
  </si>
  <si>
    <t>± 0,02/0,03</t>
  </si>
  <si>
    <t>15/400</t>
  </si>
  <si>
    <t>Ochranné okuliare</t>
  </si>
  <si>
    <t>Stojanová brúska</t>
  </si>
  <si>
    <t>1750/400</t>
  </si>
  <si>
    <t>Odsávací výkon min.</t>
  </si>
  <si>
    <t>m3/h</t>
  </si>
  <si>
    <t>2 ks -300 x 35 x 30 mm, K60, 80, tvrdosť M</t>
  </si>
  <si>
    <t>Elektronická brzda</t>
  </si>
  <si>
    <t>Zväčšovacie okuliare - 5 šošoviek, zväčšením 1x, 1.5x, 2x, 2.5x, 3.5x, napájanie batérie.</t>
  </si>
  <si>
    <t>Priemer vrtania max.</t>
  </si>
  <si>
    <t>Vzdialenosť medzi osou vretena a osou povrchu vodiacej lišty motorizované/manuálne min.</t>
  </si>
  <si>
    <t>Mk 5</t>
  </si>
  <si>
    <t>Kroky pre zmenu otáčok vretena</t>
  </si>
  <si>
    <t>Plynulé</t>
  </si>
  <si>
    <t>Posuv vretena min.</t>
  </si>
  <si>
    <t>1- 290</t>
  </si>
  <si>
    <t>Dotyková obrazovka</t>
  </si>
  <si>
    <t>”</t>
  </si>
  <si>
    <t>Max. zdvih pracovného stola</t>
  </si>
  <si>
    <t>Pracovný stôl min. - max.</t>
  </si>
  <si>
    <t>730 -750 x 510 - 530</t>
  </si>
  <si>
    <t>Príkon/el. Pripojenie min.</t>
  </si>
  <si>
    <t>240/230</t>
  </si>
  <si>
    <t>Rozmer kotúča min.</t>
  </si>
  <si>
    <t>95 x 45 x 20</t>
  </si>
  <si>
    <t>Klieštiny</t>
  </si>
  <si>
    <t>5 - 22</t>
  </si>
  <si>
    <t>Vŕtací výkon  min. - max.</t>
  </si>
  <si>
    <t>Rozmer stola min. - max.</t>
  </si>
  <si>
    <t>Mk 4</t>
  </si>
  <si>
    <t>Hmotnosť min. - max.</t>
  </si>
  <si>
    <t>Liatinové prevedenie, závitovací cyklus, tlačidlá na rukovätiach, stol ± 90° okolo sľpa, Odnímatelná nádrž chladicí kapaliny, osvetlenie v vŕtacej hlave.</t>
  </si>
  <si>
    <t>525 x 535 - 525 x 535</t>
  </si>
  <si>
    <t>35  - 41</t>
  </si>
  <si>
    <t>Strojný posuv vretena min.</t>
  </si>
  <si>
    <t>Vzdialenosť vretena a základne/pracovného stola min.-max.</t>
  </si>
  <si>
    <t>1200 - 1220/720 - 730</t>
  </si>
  <si>
    <t>Kw/v</t>
  </si>
  <si>
    <t>550-570</t>
  </si>
  <si>
    <t xml:space="preserve">Vŕtacia hlavička </t>
  </si>
  <si>
    <t>1 - 16</t>
  </si>
  <si>
    <t>Kužeľový trň</t>
  </si>
  <si>
    <t>MK4 / B16</t>
  </si>
  <si>
    <t>Ručná ohýbačka na plech</t>
  </si>
  <si>
    <t>Hrúbka plechu min.</t>
  </si>
  <si>
    <t xml:space="preserve">Zakružovačka plechu </t>
  </si>
  <si>
    <t>m/m/min</t>
  </si>
  <si>
    <t>Zariadenie na meranie a pákové nožnice s dierovačom</t>
  </si>
  <si>
    <t>Meracie rameno so zvinovacím metrom, strihanie oceľových pásov 20 mm x 3 mm a dierovanie 3mm</t>
  </si>
  <si>
    <t>Vrtačka stolová</t>
  </si>
  <si>
    <t xml:space="preserve">Liatinový stĺp a hlava, kryt remeníc s bezpečnostným spínačom, hĺbkový doraz, </t>
  </si>
  <si>
    <t xml:space="preserve">Vŕtací výkon/ vŕtacia hĺbka min. </t>
  </si>
  <si>
    <t>Mk 2</t>
  </si>
  <si>
    <t>Podstavec pod vŕtačku</t>
  </si>
  <si>
    <t xml:space="preserve">Rozmer 800x700x700mm, 2x pevná noha RAL 5012, pracovná doska škárovka buková 700x700x50 mm, </t>
  </si>
  <si>
    <t>20/80</t>
  </si>
  <si>
    <t>Vzdialenosť vretena a základne max.</t>
  </si>
  <si>
    <t>Rozmery základne</t>
  </si>
  <si>
    <t>280 x 260</t>
  </si>
  <si>
    <t>Brúska na plocho</t>
  </si>
  <si>
    <t>Tvrdená liatinová konštrukcia, Elektromagnetická upínacia doska, automatické odmagnétizovanie, počítačovo riadený, programovateľný vertikálny posuv, halogénové osvetlenie.</t>
  </si>
  <si>
    <t>Brúsny kotúč min.</t>
  </si>
  <si>
    <t>350 x 36 x 125</t>
  </si>
  <si>
    <t>Motor čerpadla min.</t>
  </si>
  <si>
    <t>Digitálne meranie polohy v 2 osiach</t>
  </si>
  <si>
    <t>Elektromagnetická upínacia doska</t>
  </si>
  <si>
    <t>Zariadenie na automatické odmagnetizovanie</t>
  </si>
  <si>
    <t>Vyrovnávanie brúsneho kotúča</t>
  </si>
  <si>
    <t>Predná a bočná stena ostrekovania</t>
  </si>
  <si>
    <t>Zadná stena ostreku</t>
  </si>
  <si>
    <t>Magnetický separátor s chladením</t>
  </si>
  <si>
    <t xml:space="preserve">Olej </t>
  </si>
  <si>
    <t>Laserová zváračka</t>
  </si>
  <si>
    <t>Pulzný zváraci aparát WIG AC/DC</t>
  </si>
  <si>
    <t>Invertorové zváracie zariadenie TIG AC/DC WIG AC/DC, WIG DC a WIG-Puls</t>
  </si>
  <si>
    <t>MMA, MMA-Puls, MMA Cel, MMA Cel-Puls</t>
  </si>
  <si>
    <t>Ovládanie  s dvoma dobre čitateľnými 7-segmentovými displejmi</t>
  </si>
  <si>
    <t>LED lišta signalizuje aktuálny prevádzkový stav</t>
  </si>
  <si>
    <t>kWA</t>
  </si>
  <si>
    <t>Chladiaci modul pre vodou chladené zváracie horáky</t>
  </si>
  <si>
    <t>Hadica pre ochranný plyn</t>
  </si>
  <si>
    <t>Transportný vozík</t>
  </si>
  <si>
    <t>Chladiaca kvapalina 5l</t>
  </si>
  <si>
    <t>16 - 50</t>
  </si>
  <si>
    <t xml:space="preserve"> mm²</t>
  </si>
  <si>
    <t xml:space="preserve">Uzemňovací kábel so svorkou </t>
  </si>
  <si>
    <t>Vodou chladený zvárací horák TIG</t>
  </si>
  <si>
    <t>Zvárací box s odsávaním</t>
  </si>
  <si>
    <t>Polohovateľný komín</t>
  </si>
  <si>
    <t>Vstavaná recyklačná filtračná jednotka</t>
  </si>
  <si>
    <t>Výkon odsávania ventilátora min.</t>
  </si>
  <si>
    <t>m3 / hod.</t>
  </si>
  <si>
    <t>Pásová píla na kov</t>
  </si>
  <si>
    <t>Trupova vrtačka</t>
  </si>
  <si>
    <t>Ostrička nastrojov</t>
  </si>
  <si>
    <t>Sĺpová vrtačka</t>
  </si>
  <si>
    <t>Cena spolu</t>
  </si>
  <si>
    <t>bar</t>
  </si>
  <si>
    <t>Časť 3 Kovoobrábacie stroje</t>
  </si>
  <si>
    <t>Upínacie drážkvy - širka x rozteč x počet min.</t>
  </si>
  <si>
    <t>14 x 50 x 3</t>
  </si>
  <si>
    <t>Redukčné puzdro  s vyražečom</t>
  </si>
  <si>
    <t>SK 40/MK2 - 50, SK 40/MK3 - 50</t>
  </si>
  <si>
    <t>Vŕtačkové skľučovadlo rýchloupínacie + frézovacia stopka pre vŕtačkové skľučovadlo</t>
  </si>
  <si>
    <t xml:space="preserve"> 1 - 16 mm B16 + SK 40/B16</t>
  </si>
  <si>
    <t>Kkliešťinový upínač</t>
  </si>
  <si>
    <t>ISO40 x ER16 - 50, ISO40 x ER32 - 50</t>
  </si>
  <si>
    <t>Cx16.100.W16.Z01, Cx20.100.W20.Z03, Cx25.100.W25.Z04,  Cx20.150.W20.Z03, Cx16.150.W16.Z01 na poduške z mikroporéznej sendvičovej gumy hr. 40 mm o rozmere 550x450 mm vo farebnom prevedení modro čierne</t>
  </si>
  <si>
    <t>Cx90.040.x16.Z05 , Cx90.050.x22.Z04 , Cx90.063.x22.Z05, Cx90.080.x27.Z07, Cx90.100.x32.Z08 na poduške z mikroporéznej sendvičovej gumy hr. 40 mm o rozmere 550x450 mm vo farebnom prevedení modro čierne</t>
  </si>
  <si>
    <t>AxM45-Tx16-D10x31-W16-L100-Z02, AxM30-Tx16-D15x30-W16-L100-Z01, AxM20-Tx16-D12x22-W16-L100-Z01, AxM15-Tx16-D17x24-W16-L90-Z01 plastový uzatvárateľný box s penovou výplňou</t>
  </si>
  <si>
    <t>Závitovací nôž vonkajší SxR 2020 K16 C, Závitovací nôž vnútorný SxR S20P 16 na poduške z mikroporéznej sendvičovej gumy hr. 40 mm o rozmere 550x450 mm vo farebnom prevedení modro čierne</t>
  </si>
  <si>
    <t xml:space="preserve"> 16ER 0,50 MC Px, 16ER 0,75 MC Px, 16ER 1,00 MC Px, 16ER 1,50 MC Px, 16ER 2,00 MC Px, 16ER 2,50 MC Px</t>
  </si>
  <si>
    <t>T12.10.0470.xx.R, B26.07.0470.Pxx3</t>
  </si>
  <si>
    <t>Vzdialenosť medzi hrotmi min.- max.</t>
  </si>
  <si>
    <t>990 - 1100</t>
  </si>
  <si>
    <t>Výška hrotu min. - max.</t>
  </si>
  <si>
    <t>200 - 230</t>
  </si>
  <si>
    <t>440 -470/680 - 695</t>
  </si>
  <si>
    <t>Obežný priemer nad ložom/bez mostíka min.-max.</t>
  </si>
  <si>
    <t>230 -270</t>
  </si>
  <si>
    <t>20- 2600/12</t>
  </si>
  <si>
    <t>Plynulá regulácia otáčok</t>
  </si>
  <si>
    <t>0,030 - 1,8/0,015- 0,85</t>
  </si>
  <si>
    <t>120- 135/275 - 290</t>
  </si>
  <si>
    <t xml:space="preserve">Príkon/elektrické pripojenie min. - max. </t>
  </si>
  <si>
    <t>5400 -5800/400</t>
  </si>
  <si>
    <t>Rozmer/váha min. - max.</t>
  </si>
  <si>
    <t>2100- 2300 x 1500 - 1600 x 1230 - 1250/ 1630 - 1670</t>
  </si>
  <si>
    <t>Priemer skľučovadla/upnutie vretena min. - max.</t>
  </si>
  <si>
    <t>235 - 260/Camlock DIN ISO 702-2 č. 6</t>
  </si>
  <si>
    <t>Obežný priemer nad suportom min.- max.</t>
  </si>
  <si>
    <t>Chladiace zariadenie s nádržou mimo stroj- s ukazovateľom hladiny, odlučovač oleja, podstavec, lôžko-jeden kus liatiny, koník prestaviteľný na sústruženie kužeľov min. ±10, digitálne odmeriavanie polohy, regulácia otáčok</t>
  </si>
  <si>
    <t>Pevná/pohyblivá luneta min.</t>
  </si>
  <si>
    <t>20 – 170 /20 - 110</t>
  </si>
  <si>
    <t>Sústružnícké držiaky po 2 ks</t>
  </si>
  <si>
    <t xml:space="preserve">Ruční/strojný posuv osy X min. - max. </t>
  </si>
  <si>
    <t>715 - 725/645 - 655</t>
  </si>
  <si>
    <t>Ruční/strojný posuv osy Y min. - max.</t>
  </si>
  <si>
    <t>295 - 305/215 -225</t>
  </si>
  <si>
    <t xml:space="preserve">Ruční posuv/strojný posuv osy Z min. - max. </t>
  </si>
  <si>
    <t xml:space="preserve">395 - 405/315 - 325 </t>
  </si>
  <si>
    <t>Otáčky/počet rýchlostných stupňov min. - max.</t>
  </si>
  <si>
    <t>45 -1800/11 - 12</t>
  </si>
  <si>
    <t xml:space="preserve">Rýchloposuv X/Y/Z min. </t>
  </si>
  <si>
    <t>25 - 850/ 25- 850/ 20  - 640</t>
  </si>
  <si>
    <t>Výkon motora/elektrické pripojenie min.</t>
  </si>
  <si>
    <t>5/400</t>
  </si>
  <si>
    <t>1400 -1470</t>
  </si>
  <si>
    <t>190 - 660</t>
  </si>
  <si>
    <t>1260 -1300 x 290 - 300</t>
  </si>
  <si>
    <t>ISO 40, BT 40, SK4</t>
  </si>
  <si>
    <t>LED osvetlenie pracovného priestoru</t>
  </si>
  <si>
    <t>Priemer  stola - min. 160 mm, 3-čeľusťové skľučovadlo, 25 polôh, hmotnosť	 32,5 kg.</t>
  </si>
  <si>
    <t>SK 40x16-45, SK 40x22-45, SK 40x27-35, SK 40x32-45</t>
  </si>
  <si>
    <t>Súprava stopkových a nástrčných fréz</t>
  </si>
  <si>
    <t>Vymeniteľné Tk doštičky na  stopkové a nástrčnýé frézy po 20ks</t>
  </si>
  <si>
    <t>Redukčné puzdro</t>
  </si>
  <si>
    <t>Upínacie puzdra  klieštin sada</t>
  </si>
  <si>
    <t>ER 16/10 ks 1 - 10 presnosť 0,005 , ER 32/18 ks 3 - 20 resnosť 0,005 v drevenom boxe</t>
  </si>
  <si>
    <t>Návod na obsluhu a údržbu stroja a dokumentácia. Náučné edukatívne plagáty - upínanie, frézovanie, rozmer 840 x 590mm, horný a spodný okraj musí byť vystužený hliníkovou lištou.</t>
  </si>
  <si>
    <t xml:space="preserve">Uložená v penových výrezoch, drevený box, fréza valcová čelná dlhá 12x53mm, fréza pre drážky pier dlhá nes. 12 x 26mm, fréza valcová čelná dlhá 1 brit cez stred 12 x 53mm, fréza valcová čelná krátka 1brit cez stred 12x26mm, fréza tvarová pre drážky úsečkových pier 13,5x3mm, fréza tvarová uhlová čelná 45x16mm, fréza kopírovacia dlhá, s polkruhovými čepieľkami 12x53mm, fréza valcová čelná polohrubozubá 40x32mm, fréza kotúčová polohrubozubá 50x4x16mm, </t>
  </si>
  <si>
    <t xml:space="preserve">Výuková sada na frézovanie HSS </t>
  </si>
  <si>
    <t>Súčasťou stola frézky montážny prípravok</t>
  </si>
  <si>
    <t>Naklápanie  0-90°, telo prípravku je v nehrdzavejúcej ocele, rozmer 63 x 150 x 160 mm</t>
  </si>
  <si>
    <t>Skľučovadlo s centrickým upínaním</t>
  </si>
  <si>
    <t>4-čeľusťové , 250 mm</t>
  </si>
  <si>
    <t>Skľučovadlo</t>
  </si>
  <si>
    <t>3-čeľusťové , 250 mm</t>
  </si>
  <si>
    <t>Klieštinové skľučovadlo pre Camlock</t>
  </si>
  <si>
    <t>Súprava klieštin pre klieštinové skľučovadlo</t>
  </si>
  <si>
    <t>17 ks, 3 - 25 mm</t>
  </si>
  <si>
    <t>25 x 120 mm</t>
  </si>
  <si>
    <t>Nožový držiak po 6 ks</t>
  </si>
  <si>
    <t>Rezný výkon 0° min. - max</t>
  </si>
  <si>
    <t>265 - 280/345 -355 x235 -250/255 -270 x 255 x 270</t>
  </si>
  <si>
    <t>Rezný výkon +45 min. - max.</t>
  </si>
  <si>
    <t>190 -  205/190 - 210 x135 - 150/165 - 180 x 165 - 180</t>
  </si>
  <si>
    <t>225 - 240/225 - 240 x 145 -160/200 - 210 x 200 - 210</t>
  </si>
  <si>
    <t>Rezný výkon -45 min. - max.</t>
  </si>
  <si>
    <t>Rezný výkon 60 min.- max.</t>
  </si>
  <si>
    <t>135 - 150 x 135 - 150</t>
  </si>
  <si>
    <t>135 - 150/135 - 150 x 135 - 150</t>
  </si>
  <si>
    <t>2910 x 27 x 0,9</t>
  </si>
  <si>
    <t>Rýchlosť pásu/počet rýchlostných stupňov min.</t>
  </si>
  <si>
    <t>34 - 70 /2</t>
  </si>
  <si>
    <t>Príkon / Elektrické pripojenie min. - max.</t>
  </si>
  <si>
    <t>2100 - 2300/400</t>
  </si>
  <si>
    <t>Rozmery max.</t>
  </si>
  <si>
    <t>2040 x 2100 x 1500</t>
  </si>
  <si>
    <t>530 -560</t>
  </si>
  <si>
    <t>Pílový pás po 2ks</t>
  </si>
  <si>
    <t>Valčeková trať 2 ks</t>
  </si>
  <si>
    <t>Dĺžka min. 1900 mm, nosnosť min. 650 kg,  šírka min. 430 mm</t>
  </si>
  <si>
    <t>Návod na obsluhu a údržbu stroja a dokumentácia. Náučné edukatívne plagáty - sústruženie rozmer 840 x 590mm, horný a spodný okraj musí byť vystužený hliníkovou lištou.</t>
  </si>
  <si>
    <t>Provozní tlak min.</t>
  </si>
  <si>
    <t xml:space="preserve">Objem tlakovej nádoby min. - max. </t>
  </si>
  <si>
    <t>270 - 300</t>
  </si>
  <si>
    <t xml:space="preserve">Plniaci /sací výkon min. - max. </t>
  </si>
  <si>
    <t>670 - 690/840 - 860</t>
  </si>
  <si>
    <t>G1/2 alebo G3/4</t>
  </si>
  <si>
    <t>5300  -  5600/400</t>
  </si>
  <si>
    <t xml:space="preserve">Rozmer/váha min. - max. </t>
  </si>
  <si>
    <t>830 - 860 x 1840 - 1870 x 820 -840/150 -165</t>
  </si>
  <si>
    <t>Olej pre piestové kompresory 10l</t>
  </si>
  <si>
    <t>Kryt filtra z eloxovaného hliníka, objemový prúd min. 230 / 3860</t>
  </si>
  <si>
    <t>Zvárací priestor je osvetlený dvoma svietidlami</t>
  </si>
  <si>
    <t xml:space="preserve">Rozmer zváracieho stola/zváracej plochy/zváracej mriežky min. - max. </t>
  </si>
  <si>
    <t>1205 - 1215 x 945 - 955 x 1745 -1760/1060 - 1080 x 650 - 660/760 - 770 x 305 - 315</t>
  </si>
  <si>
    <t>Vykon motora min.</t>
  </si>
  <si>
    <t>Vaha min. - max.</t>
  </si>
  <si>
    <t>170 - 190</t>
  </si>
  <si>
    <t>370 -450/50 -60</t>
  </si>
  <si>
    <t>340/290/240</t>
  </si>
  <si>
    <t>745 - 750 x 290 - 310 x 495 - 450/35 -38</t>
  </si>
  <si>
    <t xml:space="preserve">Zvárací prúd min. - max. </t>
  </si>
  <si>
    <t>15 - 360</t>
  </si>
  <si>
    <t>Síťové napětí - min. 390V, dodávané množstvo min. 3,5 l/min, objem chladiaceho média min. 5 l</t>
  </si>
  <si>
    <t>Zaťaženie min.  490A,drôt  min. 1,1 - 1,5 mm, chladenie: vodou,koncovka FSC, tryska skrutkovacia, uhol ohybu 45°, LED svetlo</t>
  </si>
  <si>
    <t>Rozmer min. - max. 920 - 935 x 450 - 460 x 920 - 935 mm</t>
  </si>
  <si>
    <t xml:space="preserve">50mm²  EC/BY </t>
  </si>
  <si>
    <t>Uzemňovací kábel 4m</t>
  </si>
  <si>
    <t>Redukčný ventil ARGON/CO2</t>
  </si>
  <si>
    <t xml:space="preserve">Vstup -  W 21,8 x 1/14, výstup -  6,3 mm - G1/4 </t>
  </si>
  <si>
    <t>Materiál	 Nylon, reakčná doba	 0,1 ms, rozmer okienka min. 	90 × 45 mm, hmotnosť  max. 500 g</t>
  </si>
  <si>
    <t>5 ks fréz - stopková fréza čelná 30mm/AxM90-Ax16-D30-W25-L150-Z02,  40mm /  AxM90-Vx2205-D40-C32-L150-Z03
H,  20mm / Cx20.100.W20.Z03,
 25mm/ Cx25.100.W25.Z04, 25mm/ AxM90-Ax1235-D25-W25-L100-Z04-H, 4 ks fréz, fréza nástrčná čelná do rohu - AxM90-Ax16-D050-A22-Z05-H, Cx90.063.A22.Z05, Cx90.100.A32.Z08, AxM90-Ax10-D080-A27-Z08-H na poduške z mikroporéznej sendvičovej gumy hr. 40 mm o rozmere 450x450 mm vo farebnom prevedení modro čierne</t>
  </si>
  <si>
    <t>APxT 1604 PDxR RO Px , VCxT 220530 AL1 , XNxX 040308 Mx, XNxX 040304 Fx, APxT 1604PxxR Rx,  XNxX 080608 Rx Pxx, XNxX 080608 Mx Pxx,  APxT 100308 PxxR Pxx .</t>
  </si>
  <si>
    <t xml:space="preserve">PxLNR 2020 K09, PxJNR 2020 K15C, AxKT-ZxC2-R-2020-3-R25, S12K SxLCR 06,  S16P SxLCR 09, S25S SxLCR 09,   na poduške z mikroporéznej sendvičovej gumy hr. 40 mm o rozmere 550x450 mm vo farebnom prevedení modro čierne </t>
  </si>
  <si>
    <t>CNxG 090304 FO, DNxG 150604 FC ,  CCxT 060204 Fx,  CCxT 09T308 MO , ZTxD 0303 MC PxK</t>
  </si>
  <si>
    <t>16x117/32 MK2, 20x123/38 MK2,25x147/45 MK3, 32x178/53 MK4 na poduške z mikroporéznej sendvičovej gumy hr. 40 mm o rozmere 550x450 mm vo farebnom prevedení modro čierne</t>
  </si>
  <si>
    <t xml:space="preserve">XNxX 040304 FW PxK, XNxX 040308 MW PxH </t>
  </si>
  <si>
    <t>AExRC-Rx1003-D20-W20-L150-Z02, AExRC-Rx1003-D25-C25-L160-Z02, AExRC-Rx1003-D32-W32-L150-Z03, AExRC-Rx1003-D40-W32-L150-Z04 na poduške z mikroporéznej sendvičovej gumy hr. 40 mm o rozmere 550x450 mm vo farebnom prevedení modro čierne</t>
  </si>
  <si>
    <t xml:space="preserve">RDxT 1003 MO </t>
  </si>
  <si>
    <t>XNxX 040308 MW PxH,  XNxX 080608 MW PxH20</t>
  </si>
  <si>
    <t xml:space="preserve">TCxT 16T304 MO, TCxT 16T308 MO, TCxT 16T304 AL , TCxT 16T304 MC , TCxT 16T304 FO  </t>
  </si>
  <si>
    <t>AxDM-Cx06-D80x8-d27-Z10, AxDM-SxxT05-D100x6-d32-Z12, AxDM-Cx06-D160x8-d40-Z16 na poduške z mikroporéznej sendvičovej gumy hr. 40 mm o rozmere 550x450 mm vo farebnom prevedení modro čierne</t>
  </si>
  <si>
    <t xml:space="preserve">CCxT 060204 FC, SPxT 050204 MZ , CCxT 060204 MC </t>
  </si>
  <si>
    <t>SxLCR 2020 K 12,  SxACR 2020 K 12, SxMCN 2020 K12, SxJCR 2020 K 11, SxNCN 2020 K 11, SxJBR 2020 K 16, SxDCN 2020 K 12, SxSCR 2020 K 12, SxJCR 2020 K 16, SxDCN 2020 K 08 C  na poduške z mikroporéznej sendvičovej gumy hr. 40 mm o rozmere 550x450 mm vo farebnom prevedení modro čierne</t>
  </si>
  <si>
    <t xml:space="preserve">CCxT 120404 FC,  CCxT 120408 MO, CCxT 120404 MC , DCxT 11T304 FO , DCXT 11T304 MC, VBxT 160404 FC , SCxT 120408 MO, SCxT 120404 AL , TCxT 16T304 AL , RDxT 0803 MO </t>
  </si>
  <si>
    <t>A20P SDUxR 11, S20R SDPxR 11, A20P SCLxR 09, S20R SVUxR 11, S20R STUxR 16, S20R SSSxR 09 na poduške z mikroporéznej sendvičovej gumy hr. 40 mm o rozmere 550x450 mm vo farebnom prevedení modro čierne</t>
  </si>
  <si>
    <t xml:space="preserve">DCxT 11T304 FO , DCxT 11T304 FC , CCxT 09T304 AL , VBxT 110304 AL, TCxT 16T308 AL , SCxT 09T304 FO , </t>
  </si>
  <si>
    <t xml:space="preserve"> AxKT-ZxC2-R-2020-2-T15, AxKT-ZxC2-R-2020-3-T20, AxKT-ZxC2-R-2020-4-T20 na poduške z mikroporéznej sendvičovej gumy hr. 40 mm o rozmere 550x450 mm vo farebnom prevedení modro čierne</t>
  </si>
  <si>
    <t>ZTxD 2002 MC PxK, ZTxD 0303 MC PxK, ZTxD 0404 MC PxK</t>
  </si>
  <si>
    <t xml:space="preserve"> AxKT-ZxC2-R-20-3-T8, AxKT-ZxC2-R-16-2-T4 na poduške z mikroporéznej sendvičovej gumy hr. 40 mm o rozmere 550x450 mm vo farebnom prevedení modro čierne</t>
  </si>
  <si>
    <t>ZTxD 0303 MC PxK, ZRxD 0420 MC PxK upichovacia platnička radiálna R2</t>
  </si>
  <si>
    <t>AxDT-T12P-R-2020-T5, AxPVK 2020 x4.7x3 na poduške z mikroporéznej sendvičovej gumy hr. 40 mm o rozmere 550x450 mm vo farebnom prevedení modro čierne</t>
  </si>
  <si>
    <t>Sada fréz valcových čelných krátkych, 1 zub cez stred HSS Co8</t>
  </si>
  <si>
    <t>Sada   valcových fréz čelných s MK krátka HSSCo5</t>
  </si>
  <si>
    <t>Sada VBD pre sfrézovanie po 20 ks</t>
  </si>
  <si>
    <t>Sada fréz stopkových čelných pre VBD</t>
  </si>
  <si>
    <t>Sada  fréz kopírovacích pre VBD</t>
  </si>
  <si>
    <t>Sada VBD pre sfrézovanie po 60 ks</t>
  </si>
  <si>
    <t>Sada fréz nástrčných do rohu 90° pre VBD</t>
  </si>
  <si>
    <t>Sada fréz na srážanie hrany 15°/ 20°/ 30°/ 45°</t>
  </si>
  <si>
    <t>SadaVBD pre sfrézovanie po 20 ks</t>
  </si>
  <si>
    <t>Sada čelných štvorbřitých TK fréz</t>
  </si>
  <si>
    <t>Sada kopírovacích TK fréz</t>
  </si>
  <si>
    <t>Sada nástrčných kotúčových fréz pre VBD</t>
  </si>
  <si>
    <t>3 sady VBD pre sústruženie po 20 ks</t>
  </si>
  <si>
    <t>3 sady VBD pre upichovanie po 10 ks</t>
  </si>
  <si>
    <t>3 sady VBD pre závitovanie po 10 ks</t>
  </si>
  <si>
    <t>3 sady VBD pre zapichovanie a profilových držiakov na remenice po 5 ks</t>
  </si>
  <si>
    <t>325 - 330  x 260 - 270 x 105 - 110</t>
  </si>
  <si>
    <t>Rýchle zastavenie kotúča</t>
  </si>
  <si>
    <t>Brúsny kotúč lamelový, rezný kotúč  po 10 ks</t>
  </si>
  <si>
    <t>Brúsny - min. 120, 72 brúsnych lamiel, zrnitosť 60 , rezný - oceľ  min. 120 x 1,6 x 22,2</t>
  </si>
  <si>
    <t>Váha min. - max.</t>
  </si>
  <si>
    <t>60 - 70</t>
  </si>
  <si>
    <t>Dvojkotúčová, sústružené príruby brúsnych kotúčov, konštrukcia liatina, ochranné kryty , prestaviteľné podpery obrobku.</t>
  </si>
  <si>
    <t>Podstavec s odpadovým žľabom, odsávanie, vrece na prach</t>
  </si>
  <si>
    <t>Výkon lasera min. - max.</t>
  </si>
  <si>
    <t>1900 - 2100</t>
  </si>
  <si>
    <t xml:space="preserve">Rozmery pracovného stola min. -  max. </t>
  </si>
  <si>
    <t>1290 -1310 x 880 - 910</t>
  </si>
  <si>
    <t>1290/880/170</t>
  </si>
  <si>
    <t xml:space="preserve">Hrúbka obrábanej oceľe min. - max. </t>
  </si>
  <si>
    <t>1 - 10 / 1 - 12</t>
  </si>
  <si>
    <t xml:space="preserve">Príkon/napájenie min. </t>
  </si>
  <si>
    <t>2200 - 2400 x 2100 -2200 x2200 - 2300/1800 -2000</t>
  </si>
  <si>
    <t>Príslušenstvo k fíber laseru</t>
  </si>
  <si>
    <t xml:space="preserve">Pulzný prenosný laser - min. 90 W, dĺžka pulzu min.150–180ns, šírka skenovania min. 10–140 mm, čistiaca hlava 5. generácia. </t>
  </si>
  <si>
    <t>Ochranné okuliare,  ochranná maska.</t>
  </si>
  <si>
    <t>Vlnová dĺžka min. 1050nm, maska s odnímateľným respirátorom</t>
  </si>
  <si>
    <t>290 x 33 x 28</t>
  </si>
  <si>
    <t xml:space="preserve">Otáčky min. </t>
  </si>
  <si>
    <t>120 - 140</t>
  </si>
  <si>
    <t>Dvojkotúčová, sústružené príruby brúsnych kotúčov, konštrukcia liatina, ochranné kryty , prestaviteľné podpery obrobku, vstavané odsávanie, podstavec s odpadovým žľabom.</t>
  </si>
  <si>
    <t>Súprava brúsnych kotúčov sada</t>
  </si>
  <si>
    <t xml:space="preserve">Závit max. </t>
  </si>
  <si>
    <t>M38</t>
  </si>
  <si>
    <t>50 - 1900</t>
  </si>
  <si>
    <t xml:space="preserve">Hmotnosť min. - max. </t>
  </si>
  <si>
    <t>1300 -1400</t>
  </si>
  <si>
    <t>Výkon motora  min. - max.</t>
  </si>
  <si>
    <t>4 -4,5</t>
  </si>
  <si>
    <t xml:space="preserve">Zdvih vretena min. - max. </t>
  </si>
  <si>
    <t xml:space="preserve">190 -210 </t>
  </si>
  <si>
    <t>720/730</t>
  </si>
  <si>
    <t>Návod na obsluhu a údržbu stroja a dokumentácia.  Náučné edukatívne plagáty - predvŕtanie otvorov pre závitníky rozmer 840 x 590mm, horný a spodný okraj musí byť vystužený hliníkovou lištou.</t>
  </si>
  <si>
    <t xml:space="preserve">Priemer brúseného nástroja max. </t>
  </si>
  <si>
    <t xml:space="preserve">Rozmer/ váha min. -  max </t>
  </si>
  <si>
    <t>430 -450 x 390 - 405 x 340 - 360/58 - 62</t>
  </si>
  <si>
    <t>Prípravok na ostrenie vrtákov</t>
  </si>
  <si>
    <t>vrtáky min. 1 - 10 mm</t>
  </si>
  <si>
    <t>Súprava klieštín 5C, 3- 22 mm (14 ks)</t>
  </si>
  <si>
    <t xml:space="preserve"> 3- 22 mm ,14 ks</t>
  </si>
  <si>
    <t>Súprava kotúčov</t>
  </si>
  <si>
    <t>Min. 95 x 48 x 19 mm, karbid kremíka čierny 80 , diamantový</t>
  </si>
  <si>
    <t>Závitovací cyklus min. - max.</t>
  </si>
  <si>
    <t>M28 - M32</t>
  </si>
  <si>
    <t>Vŕtacia hĺbka min. - max.</t>
  </si>
  <si>
    <t>165 - 175</t>
  </si>
  <si>
    <t xml:space="preserve">Vyloženie min. - max. </t>
  </si>
  <si>
    <t>Otáčky min. - max.</t>
  </si>
  <si>
    <t>95 -1550</t>
  </si>
  <si>
    <t>345 - 355</t>
  </si>
  <si>
    <t>0,1/0,15/0,15</t>
  </si>
  <si>
    <t xml:space="preserve">Príkon/ elektrické pripojenie min. - max.  </t>
  </si>
  <si>
    <t>Uvedenia stroja do prevádzky a základné zaškolenie. Náučné edukatívne plagáty - predvŕtanie otvorov pre závitníky rozmer 840 x 590mm, horný a spodný okraj musí byť vystužený hliníkovou lištou.</t>
  </si>
  <si>
    <t>Zverák pod vŕtačku</t>
  </si>
  <si>
    <t>Prizmatickou čeľusťou, rozovretie min.  115 mm, šírka čeľuste min.  130 mm, váha min. - max. 8 -8,5 kg</t>
  </si>
  <si>
    <t>Upnutie nožným pedálom</t>
  </si>
  <si>
    <t>Rozovretie medzi lištami min. - max.</t>
  </si>
  <si>
    <t>48 - 50</t>
  </si>
  <si>
    <t>Pracovná šírka min. - max.</t>
  </si>
  <si>
    <t>1000 -1020</t>
  </si>
  <si>
    <t xml:space="preserve">Rozmer/vaha min. - max. </t>
  </si>
  <si>
    <t>1340 -1360 x 1170 - 1180  x  840 - 850/280 -300</t>
  </si>
  <si>
    <t>Uhol ohybu</t>
  </si>
  <si>
    <t>Špecializované pracovisko na ohýbanie</t>
  </si>
  <si>
    <t xml:space="preserve">Stôl  -  min. 1500x950x850mm, pákové nožnice s dierovačom, ohýbačka, twister, špirálová ohýbačka, špirálová ohýbačka rúrky min. 10 mm, </t>
  </si>
  <si>
    <t>Dĺžka/priemer valcov min. - max.</t>
  </si>
  <si>
    <t xml:space="preserve">Priemer/ rýchlosť zakruženia min. - max. </t>
  </si>
  <si>
    <t>1270 - 1300/85 - 95</t>
  </si>
  <si>
    <t>130 - 140/ 5 - 6</t>
  </si>
  <si>
    <t>1000 - 1200/400</t>
  </si>
  <si>
    <t>1800 - 1900 x 1100 - 1200  x 700 - 800/500 -550</t>
  </si>
  <si>
    <t xml:space="preserve">Kónické zakrúcanie, zakružovanie drôtu, nožné ovládanie </t>
  </si>
  <si>
    <t>Pracovní stol min. - max.</t>
  </si>
  <si>
    <t>275 - 285 x 295 - 310</t>
  </si>
  <si>
    <t xml:space="preserve">Otáčky/rýchlostných stupňov min. </t>
  </si>
  <si>
    <t>340 - 3800/7</t>
  </si>
  <si>
    <t>Priemer stĺpa min. - max.</t>
  </si>
  <si>
    <t>75 -90</t>
  </si>
  <si>
    <t>Vzdialenosť vretena a stola min. - max.</t>
  </si>
  <si>
    <t>510 - 525</t>
  </si>
  <si>
    <t xml:space="preserve">Príkon/el. pripojenie min. - max. </t>
  </si>
  <si>
    <t>830 - 870/230</t>
  </si>
  <si>
    <t>430 -445 x 990 - 1100 x 660 - 670/90 - 100</t>
  </si>
  <si>
    <t>Rýchloupínacia hlavička 1-16 mm B16, tŕň MK2 / B16</t>
  </si>
  <si>
    <t>Prizmatickou čeľusťou, rozovretie min.  95mm, šírka čeľuste min.  100 mm, váha min. - max.5 - 6 kg</t>
  </si>
  <si>
    <t xml:space="preserve">Upínacia doska min. - max. </t>
  </si>
  <si>
    <t>295 - 300 x 595 -  605</t>
  </si>
  <si>
    <t>1400 - 1600</t>
  </si>
  <si>
    <t>Vzdialenosť vretena a pracovného stola  min. - max.</t>
  </si>
  <si>
    <t>500 - 520</t>
  </si>
  <si>
    <t>Výška obrobku min. - max.</t>
  </si>
  <si>
    <t>245 - 260</t>
  </si>
  <si>
    <t>Náplň  max.</t>
  </si>
  <si>
    <t>Olej 65</t>
  </si>
  <si>
    <t>3700 - 4000/400</t>
  </si>
  <si>
    <t>2600 - 2700 x 1750 - 1900 x 1500 - 1600/1700 - 2000</t>
  </si>
  <si>
    <t>Uhlový orovnávač</t>
  </si>
  <si>
    <t>Rádiusový orovnávač</t>
  </si>
  <si>
    <t>Zverák 2 ks</t>
  </si>
  <si>
    <t>Modulárny zverák, Presnosť min. 0,01 mm , rozovretie min.  145mm, šírka čeľuste min.  120 mm, 
váha min. - max 15 - 17 kg</t>
  </si>
  <si>
    <t>Rozsah nastavení zváracieho prúdu min. - max</t>
  </si>
  <si>
    <t xml:space="preserve">4  - 240 </t>
  </si>
  <si>
    <t xml:space="preserve">Napätie naprázdno min. - max. </t>
  </si>
  <si>
    <t>90 -100</t>
  </si>
  <si>
    <t xml:space="preserve">Výkon generátora min. - max. </t>
  </si>
  <si>
    <t>7 - 8</t>
  </si>
  <si>
    <t>540 - 555  x  220 - 230  x  410 - 420/19 - 21</t>
  </si>
  <si>
    <t>Zaťaženie 40%/60%/100% max.</t>
  </si>
  <si>
    <t>240/215/185</t>
  </si>
  <si>
    <t>Krytie</t>
  </si>
  <si>
    <t>IP23</t>
  </si>
  <si>
    <t xml:space="preserve">Redukčný ventil s manometrom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</si>
</sst>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EUR&quot;"/>
  </numFmts>
  <fonts count="16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</font>
    <font>
      <u/>
      <sz val="11"/>
      <color theme="10"/>
      <name val="Aptos Narrow"/>
      <family val="2"/>
      <charset val="238"/>
      <scheme val="minor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color theme="1"/>
      <name val="Tahoma"/>
      <family val="2"/>
      <charset val="238"/>
    </font>
    <font>
      <sz val="9"/>
      <color indexed="8"/>
      <name val="Calibri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47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7"/>
      </patternFill>
    </fill>
    <fill>
      <patternFill patternType="solid">
        <fgColor theme="0"/>
        <bgColor indexed="9"/>
      </patternFill>
    </fill>
  </fills>
  <borders count="6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auto="1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146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7" fillId="0" borderId="0" xfId="2"/>
    <xf numFmtId="0" fontId="0" fillId="0" borderId="0" xfId="0" applyAlignment="1">
      <alignment wrapText="1"/>
    </xf>
    <xf numFmtId="0" fontId="10" fillId="0" borderId="7" xfId="1" applyFont="1" applyBorder="1" applyAlignment="1">
      <alignment vertical="top" wrapText="1"/>
    </xf>
    <xf numFmtId="0" fontId="10" fillId="0" borderId="7" xfId="1" applyFont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top" wrapText="1"/>
    </xf>
    <xf numFmtId="0" fontId="11" fillId="3" borderId="15" xfId="1" applyFont="1" applyFill="1" applyBorder="1" applyAlignment="1">
      <alignment horizontal="center" vertical="top" wrapText="1"/>
    </xf>
    <xf numFmtId="0" fontId="10" fillId="0" borderId="17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top" wrapText="1"/>
    </xf>
    <xf numFmtId="0" fontId="10" fillId="0" borderId="22" xfId="1" applyFont="1" applyBorder="1" applyAlignment="1">
      <alignment vertical="top" wrapText="1"/>
    </xf>
    <xf numFmtId="0" fontId="10" fillId="0" borderId="25" xfId="1" applyFont="1" applyBorder="1" applyAlignment="1">
      <alignment horizontal="center" vertical="center" wrapText="1"/>
    </xf>
    <xf numFmtId="0" fontId="11" fillId="3" borderId="23" xfId="1" applyFont="1" applyFill="1" applyBorder="1" applyAlignment="1">
      <alignment horizontal="center" vertical="top" wrapText="1"/>
    </xf>
    <xf numFmtId="0" fontId="10" fillId="0" borderId="24" xfId="1" applyFont="1" applyBorder="1" applyAlignment="1">
      <alignment vertical="top" wrapText="1"/>
    </xf>
    <xf numFmtId="3" fontId="10" fillId="0" borderId="25" xfId="1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horizontal="justify" vertical="center" wrapText="1"/>
    </xf>
    <xf numFmtId="0" fontId="13" fillId="3" borderId="15" xfId="1" applyFont="1" applyFill="1" applyBorder="1" applyAlignment="1">
      <alignment horizontal="center" vertical="top" wrapText="1"/>
    </xf>
    <xf numFmtId="0" fontId="12" fillId="4" borderId="25" xfId="0" applyFont="1" applyFill="1" applyBorder="1" applyAlignment="1">
      <alignment horizontal="justify" vertical="center" wrapText="1"/>
    </xf>
    <xf numFmtId="0" fontId="10" fillId="0" borderId="28" xfId="1" applyFont="1" applyBorder="1" applyAlignment="1">
      <alignment vertical="top" wrapText="1"/>
    </xf>
    <xf numFmtId="0" fontId="10" fillId="0" borderId="28" xfId="1" applyFont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textRotation="90" wrapText="1"/>
    </xf>
    <xf numFmtId="0" fontId="10" fillId="0" borderId="25" xfId="1" applyFont="1" applyBorder="1" applyAlignment="1">
      <alignment vertical="top" wrapText="1"/>
    </xf>
    <xf numFmtId="16" fontId="10" fillId="0" borderId="25" xfId="1" applyNumberFormat="1" applyFont="1" applyBorder="1" applyAlignment="1">
      <alignment horizontal="center" vertical="center" wrapText="1"/>
    </xf>
    <xf numFmtId="49" fontId="10" fillId="0" borderId="7" xfId="1" applyNumberFormat="1" applyFont="1" applyBorder="1" applyAlignment="1">
      <alignment horizontal="center" vertical="center" wrapText="1"/>
    </xf>
    <xf numFmtId="0" fontId="10" fillId="4" borderId="7" xfId="1" applyFont="1" applyFill="1" applyBorder="1" applyAlignment="1">
      <alignment vertical="top" wrapText="1"/>
    </xf>
    <xf numFmtId="0" fontId="15" fillId="4" borderId="25" xfId="0" applyFont="1" applyFill="1" applyBorder="1" applyAlignment="1">
      <alignment horizontal="center" vertical="center" wrapText="1"/>
    </xf>
    <xf numFmtId="0" fontId="11" fillId="3" borderId="28" xfId="1" applyFont="1" applyFill="1" applyBorder="1" applyAlignment="1">
      <alignment horizontal="center" vertical="top" wrapText="1"/>
    </xf>
    <xf numFmtId="0" fontId="10" fillId="4" borderId="22" xfId="1" applyFont="1" applyFill="1" applyBorder="1" applyAlignment="1">
      <alignment vertical="top" wrapText="1"/>
    </xf>
    <xf numFmtId="0" fontId="12" fillId="4" borderId="25" xfId="0" applyFont="1" applyFill="1" applyBorder="1" applyAlignment="1">
      <alignment horizontal="center" vertical="center" wrapText="1"/>
    </xf>
    <xf numFmtId="0" fontId="11" fillId="3" borderId="25" xfId="1" applyFont="1" applyFill="1" applyBorder="1" applyAlignment="1">
      <alignment horizontal="center" vertical="top" wrapText="1"/>
    </xf>
    <xf numFmtId="0" fontId="10" fillId="3" borderId="30" xfId="1" applyFont="1" applyFill="1" applyBorder="1" applyAlignment="1">
      <alignment horizontal="center" vertical="center" wrapText="1"/>
    </xf>
    <xf numFmtId="0" fontId="10" fillId="4" borderId="25" xfId="1" applyFont="1" applyFill="1" applyBorder="1" applyAlignment="1">
      <alignment horizontal="center" vertical="center" wrapText="1"/>
    </xf>
    <xf numFmtId="0" fontId="10" fillId="0" borderId="31" xfId="1" applyFont="1" applyBorder="1" applyAlignment="1">
      <alignment horizontal="center" vertical="center" wrapText="1"/>
    </xf>
    <xf numFmtId="0" fontId="11" fillId="3" borderId="26" xfId="1" applyFont="1" applyFill="1" applyBorder="1" applyAlignment="1">
      <alignment horizontal="center" vertical="top" wrapText="1"/>
    </xf>
    <xf numFmtId="0" fontId="10" fillId="0" borderId="17" xfId="1" applyFont="1" applyBorder="1" applyAlignment="1">
      <alignment vertical="top" wrapText="1"/>
    </xf>
    <xf numFmtId="0" fontId="10" fillId="0" borderId="7" xfId="1" applyFont="1" applyBorder="1" applyAlignment="1">
      <alignment horizontal="center" vertical="top" wrapText="1"/>
    </xf>
    <xf numFmtId="0" fontId="14" fillId="0" borderId="0" xfId="0" applyFont="1"/>
    <xf numFmtId="0" fontId="10" fillId="0" borderId="15" xfId="1" applyFont="1" applyBorder="1" applyAlignment="1">
      <alignment horizontal="center" vertical="center" wrapText="1"/>
    </xf>
    <xf numFmtId="0" fontId="10" fillId="0" borderId="8" xfId="1" applyFont="1" applyBorder="1" applyAlignment="1">
      <alignment vertical="top" wrapText="1"/>
    </xf>
    <xf numFmtId="0" fontId="10" fillId="0" borderId="8" xfId="1" applyFont="1" applyBorder="1" applyAlignment="1">
      <alignment horizontal="center" vertical="center" wrapText="1"/>
    </xf>
    <xf numFmtId="0" fontId="10" fillId="0" borderId="36" xfId="1" applyFont="1" applyBorder="1" applyAlignment="1">
      <alignment vertical="top" wrapText="1"/>
    </xf>
    <xf numFmtId="0" fontId="10" fillId="0" borderId="37" xfId="1" applyFont="1" applyBorder="1" applyAlignment="1">
      <alignment horizontal="center" vertical="center" wrapText="1"/>
    </xf>
    <xf numFmtId="0" fontId="11" fillId="3" borderId="38" xfId="1" applyFont="1" applyFill="1" applyBorder="1" applyAlignment="1">
      <alignment horizontal="center" vertical="top" wrapText="1"/>
    </xf>
    <xf numFmtId="0" fontId="12" fillId="0" borderId="44" xfId="0" applyFont="1" applyBorder="1" applyAlignment="1">
      <alignment horizontal="justify" vertical="center" wrapText="1"/>
    </xf>
    <xf numFmtId="0" fontId="10" fillId="0" borderId="45" xfId="1" applyFont="1" applyBorder="1" applyAlignment="1">
      <alignment horizontal="center" vertical="center" wrapText="1"/>
    </xf>
    <xf numFmtId="0" fontId="11" fillId="3" borderId="41" xfId="1" applyFont="1" applyFill="1" applyBorder="1" applyAlignment="1">
      <alignment horizontal="center" vertical="top" wrapText="1"/>
    </xf>
    <xf numFmtId="0" fontId="10" fillId="0" borderId="18" xfId="1" applyFont="1" applyBorder="1" applyAlignment="1">
      <alignment horizontal="center" vertical="center" wrapText="1"/>
    </xf>
    <xf numFmtId="0" fontId="10" fillId="0" borderId="15" xfId="1" applyFont="1" applyBorder="1" applyAlignment="1">
      <alignment vertical="top" wrapText="1"/>
    </xf>
    <xf numFmtId="0" fontId="12" fillId="4" borderId="44" xfId="0" applyFont="1" applyFill="1" applyBorder="1" applyAlignment="1">
      <alignment horizontal="justify" vertical="center" wrapText="1"/>
    </xf>
    <xf numFmtId="0" fontId="11" fillId="3" borderId="45" xfId="1" applyFont="1" applyFill="1" applyBorder="1" applyAlignment="1">
      <alignment horizontal="center" vertical="top" wrapText="1"/>
    </xf>
    <xf numFmtId="0" fontId="10" fillId="0" borderId="48" xfId="1" applyFont="1" applyBorder="1" applyAlignment="1">
      <alignment vertical="top" wrapText="1"/>
    </xf>
    <xf numFmtId="0" fontId="10" fillId="0" borderId="27" xfId="1" applyFont="1" applyBorder="1" applyAlignment="1">
      <alignment horizontal="center" vertical="center" wrapText="1"/>
    </xf>
    <xf numFmtId="0" fontId="8" fillId="4" borderId="33" xfId="1" applyFont="1" applyFill="1" applyBorder="1" applyAlignment="1">
      <alignment horizontal="center" vertical="center" textRotation="90" wrapText="1"/>
    </xf>
    <xf numFmtId="0" fontId="11" fillId="3" borderId="31" xfId="1" applyFont="1" applyFill="1" applyBorder="1" applyAlignment="1">
      <alignment horizontal="center" vertical="top" wrapText="1"/>
    </xf>
    <xf numFmtId="0" fontId="10" fillId="0" borderId="45" xfId="1" applyFont="1" applyBorder="1" applyAlignment="1">
      <alignment vertical="top" wrapText="1"/>
    </xf>
    <xf numFmtId="0" fontId="12" fillId="0" borderId="37" xfId="0" applyFont="1" applyBorder="1" applyAlignment="1">
      <alignment horizontal="justify" vertical="center" wrapText="1"/>
    </xf>
    <xf numFmtId="49" fontId="12" fillId="4" borderId="25" xfId="0" applyNumberFormat="1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0" fillId="4" borderId="36" xfId="1" applyFont="1" applyFill="1" applyBorder="1" applyAlignment="1">
      <alignment vertical="top" wrapText="1"/>
    </xf>
    <xf numFmtId="0" fontId="10" fillId="4" borderId="37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1" fillId="3" borderId="3" xfId="1" applyNumberFormat="1" applyFill="1" applyBorder="1" applyAlignment="1">
      <alignment horizontal="center" vertical="center"/>
    </xf>
    <xf numFmtId="164" fontId="1" fillId="3" borderId="5" xfId="1" applyNumberFormat="1" applyFill="1" applyBorder="1" applyAlignment="1">
      <alignment horizontal="center" vertical="center"/>
    </xf>
    <xf numFmtId="0" fontId="4" fillId="4" borderId="49" xfId="1" applyFont="1" applyFill="1" applyBorder="1" applyAlignment="1">
      <alignment horizontal="center" vertical="center" textRotation="90" wrapText="1"/>
    </xf>
    <xf numFmtId="0" fontId="5" fillId="5" borderId="50" xfId="1" applyFont="1" applyFill="1" applyBorder="1" applyAlignment="1">
      <alignment horizontal="center" vertical="center" textRotation="90" wrapText="1"/>
    </xf>
    <xf numFmtId="0" fontId="6" fillId="4" borderId="51" xfId="1" applyFont="1" applyFill="1" applyBorder="1" applyAlignment="1">
      <alignment horizontal="left" vertical="center" wrapText="1"/>
    </xf>
    <xf numFmtId="0" fontId="6" fillId="4" borderId="51" xfId="1" applyFont="1" applyFill="1" applyBorder="1" applyAlignment="1">
      <alignment horizontal="center" vertical="center" wrapText="1"/>
    </xf>
    <xf numFmtId="0" fontId="6" fillId="4" borderId="52" xfId="1" applyFont="1" applyFill="1" applyBorder="1" applyAlignment="1">
      <alignment horizontal="center" vertical="center" wrapText="1"/>
    </xf>
    <xf numFmtId="0" fontId="3" fillId="6" borderId="51" xfId="1" applyFont="1" applyFill="1" applyBorder="1" applyAlignment="1">
      <alignment vertical="top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40" xfId="1" applyFont="1" applyFill="1" applyBorder="1" applyAlignment="1">
      <alignment horizontal="center" vertical="center" wrapText="1"/>
    </xf>
    <xf numFmtId="0" fontId="9" fillId="2" borderId="47" xfId="1" applyFont="1" applyFill="1" applyBorder="1" applyAlignment="1">
      <alignment horizontal="center" vertical="center" textRotation="90" wrapText="1"/>
    </xf>
    <xf numFmtId="0" fontId="10" fillId="0" borderId="23" xfId="1" applyFont="1" applyBorder="1" applyAlignment="1">
      <alignment horizontal="center" vertical="center" wrapText="1"/>
    </xf>
    <xf numFmtId="0" fontId="10" fillId="0" borderId="56" xfId="1" applyFont="1" applyBorder="1" applyAlignment="1">
      <alignment vertical="top" wrapText="1"/>
    </xf>
    <xf numFmtId="0" fontId="12" fillId="0" borderId="27" xfId="0" applyFont="1" applyBorder="1" applyAlignment="1">
      <alignment horizontal="justify" vertical="center" wrapText="1"/>
    </xf>
    <xf numFmtId="0" fontId="11" fillId="3" borderId="17" xfId="1" applyFont="1" applyFill="1" applyBorder="1" applyAlignment="1">
      <alignment horizontal="center" vertical="top" wrapText="1"/>
    </xf>
    <xf numFmtId="49" fontId="13" fillId="4" borderId="7" xfId="1" applyNumberFormat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 wrapText="1"/>
    </xf>
    <xf numFmtId="0" fontId="10" fillId="4" borderId="56" xfId="1" applyFont="1" applyFill="1" applyBorder="1" applyAlignment="1">
      <alignment vertical="top" wrapText="1"/>
    </xf>
    <xf numFmtId="0" fontId="8" fillId="0" borderId="32" xfId="1" applyFont="1" applyBorder="1" applyAlignment="1">
      <alignment horizontal="center" vertical="center" textRotation="90" wrapText="1"/>
    </xf>
    <xf numFmtId="0" fontId="8" fillId="0" borderId="33" xfId="1" applyFont="1" applyBorder="1" applyAlignment="1">
      <alignment horizontal="center" vertical="center" textRotation="90" wrapText="1"/>
    </xf>
    <xf numFmtId="0" fontId="8" fillId="0" borderId="34" xfId="1" applyFont="1" applyBorder="1" applyAlignment="1">
      <alignment horizontal="center" vertical="center" textRotation="90" wrapText="1"/>
    </xf>
    <xf numFmtId="0" fontId="9" fillId="2" borderId="6" xfId="1" applyFont="1" applyFill="1" applyBorder="1" applyAlignment="1">
      <alignment horizontal="center" vertical="center" textRotation="90" wrapText="1"/>
    </xf>
    <xf numFmtId="0" fontId="9" fillId="2" borderId="14" xfId="1" applyFont="1" applyFill="1" applyBorder="1" applyAlignment="1">
      <alignment horizontal="center" vertical="center" textRotation="90" wrapText="1"/>
    </xf>
    <xf numFmtId="0" fontId="9" fillId="2" borderId="35" xfId="1" applyFont="1" applyFill="1" applyBorder="1" applyAlignment="1">
      <alignment horizontal="center" vertical="center" textRotation="90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46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0" xfId="1" applyFont="1" applyFill="1" applyAlignment="1">
      <alignment horizontal="center" vertical="center" wrapText="1"/>
    </xf>
    <xf numFmtId="0" fontId="10" fillId="3" borderId="40" xfId="1" applyFont="1" applyFill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164" fontId="10" fillId="3" borderId="12" xfId="1" applyNumberFormat="1" applyFont="1" applyFill="1" applyBorder="1" applyAlignment="1">
      <alignment horizontal="center" vertical="center"/>
    </xf>
    <xf numFmtId="164" fontId="10" fillId="3" borderId="18" xfId="1" applyNumberFormat="1" applyFont="1" applyFill="1" applyBorder="1" applyAlignment="1">
      <alignment horizontal="center" vertical="center"/>
    </xf>
    <xf numFmtId="164" fontId="10" fillId="3" borderId="42" xfId="1" applyNumberFormat="1" applyFont="1" applyFill="1" applyBorder="1" applyAlignment="1">
      <alignment horizontal="center" vertical="center"/>
    </xf>
    <xf numFmtId="164" fontId="10" fillId="3" borderId="13" xfId="1" applyNumberFormat="1" applyFont="1" applyFill="1" applyBorder="1" applyAlignment="1">
      <alignment horizontal="center" vertical="center"/>
    </xf>
    <xf numFmtId="164" fontId="10" fillId="3" borderId="19" xfId="1" applyNumberFormat="1" applyFont="1" applyFill="1" applyBorder="1" applyAlignment="1">
      <alignment horizontal="center" vertical="center"/>
    </xf>
    <xf numFmtId="164" fontId="10" fillId="3" borderId="43" xfId="1" applyNumberFormat="1" applyFont="1" applyFill="1" applyBorder="1" applyAlignment="1">
      <alignment horizontal="center" vertical="center"/>
    </xf>
    <xf numFmtId="0" fontId="8" fillId="0" borderId="29" xfId="1" applyFont="1" applyBorder="1" applyAlignment="1">
      <alignment horizontal="center" vertical="center" textRotation="90" wrapText="1"/>
    </xf>
    <xf numFmtId="0" fontId="9" fillId="2" borderId="32" xfId="1" applyFont="1" applyFill="1" applyBorder="1" applyAlignment="1">
      <alignment horizontal="center" vertical="center" textRotation="90" wrapText="1"/>
    </xf>
    <xf numFmtId="0" fontId="9" fillId="2" borderId="33" xfId="1" applyFont="1" applyFill="1" applyBorder="1" applyAlignment="1">
      <alignment horizontal="center" vertical="center" textRotation="90" wrapText="1"/>
    </xf>
    <xf numFmtId="0" fontId="9" fillId="2" borderId="34" xfId="1" applyFont="1" applyFill="1" applyBorder="1" applyAlignment="1">
      <alignment horizontal="center" vertical="center" textRotation="90" wrapText="1"/>
    </xf>
    <xf numFmtId="0" fontId="10" fillId="3" borderId="21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textRotation="90" wrapText="1"/>
    </xf>
    <xf numFmtId="0" fontId="10" fillId="3" borderId="30" xfId="1" applyFont="1" applyFill="1" applyBorder="1" applyAlignment="1">
      <alignment horizontal="center" vertical="center" wrapText="1"/>
    </xf>
    <xf numFmtId="0" fontId="10" fillId="3" borderId="39" xfId="1" applyFont="1" applyFill="1" applyBorder="1" applyAlignment="1">
      <alignment horizontal="center" vertical="center" wrapText="1"/>
    </xf>
    <xf numFmtId="0" fontId="9" fillId="2" borderId="47" xfId="1" applyFont="1" applyFill="1" applyBorder="1" applyAlignment="1">
      <alignment horizontal="center" vertical="center" textRotation="90" wrapText="1"/>
    </xf>
    <xf numFmtId="164" fontId="10" fillId="3" borderId="53" xfId="1" applyNumberFormat="1" applyFont="1" applyFill="1" applyBorder="1" applyAlignment="1">
      <alignment horizontal="center" vertical="center"/>
    </xf>
    <xf numFmtId="164" fontId="10" fillId="3" borderId="21" xfId="1" applyNumberFormat="1" applyFont="1" applyFill="1" applyBorder="1" applyAlignment="1">
      <alignment horizontal="center" vertical="center"/>
    </xf>
    <xf numFmtId="0" fontId="10" fillId="4" borderId="54" xfId="1" applyFont="1" applyFill="1" applyBorder="1" applyAlignment="1">
      <alignment horizontal="center" vertical="center" wrapText="1"/>
    </xf>
    <xf numFmtId="0" fontId="10" fillId="4" borderId="17" xfId="1" applyFont="1" applyFill="1" applyBorder="1" applyAlignment="1">
      <alignment horizontal="center" vertical="center" wrapText="1"/>
    </xf>
    <xf numFmtId="0" fontId="9" fillId="2" borderId="55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10" fillId="3" borderId="0" xfId="1" applyFont="1" applyFill="1" applyBorder="1" applyAlignment="1">
      <alignment horizontal="center" vertical="center" wrapText="1"/>
    </xf>
    <xf numFmtId="0" fontId="8" fillId="4" borderId="32" xfId="1" applyFont="1" applyFill="1" applyBorder="1" applyAlignment="1">
      <alignment horizontal="center" vertical="center" textRotation="90" wrapText="1"/>
    </xf>
    <xf numFmtId="0" fontId="9" fillId="2" borderId="57" xfId="1" applyFont="1" applyFill="1" applyBorder="1" applyAlignment="1">
      <alignment horizontal="center" vertical="center" textRotation="90" wrapText="1"/>
    </xf>
    <xf numFmtId="0" fontId="10" fillId="0" borderId="44" xfId="1" applyFont="1" applyBorder="1" applyAlignment="1">
      <alignment vertical="top" wrapText="1"/>
    </xf>
    <xf numFmtId="0" fontId="10" fillId="0" borderId="44" xfId="1" applyFont="1" applyBorder="1" applyAlignment="1">
      <alignment horizontal="center" vertical="center" wrapText="1"/>
    </xf>
    <xf numFmtId="0" fontId="11" fillId="3" borderId="44" xfId="1" applyFont="1" applyFill="1" applyBorder="1" applyAlignment="1">
      <alignment horizontal="center" vertical="top" wrapText="1"/>
    </xf>
    <xf numFmtId="0" fontId="10" fillId="3" borderId="58" xfId="1" applyFont="1" applyFill="1" applyBorder="1" applyAlignment="1">
      <alignment horizontal="center" vertical="center" wrapText="1"/>
    </xf>
    <xf numFmtId="164" fontId="10" fillId="3" borderId="59" xfId="1" applyNumberFormat="1" applyFont="1" applyFill="1" applyBorder="1" applyAlignment="1">
      <alignment horizontal="center" vertical="center"/>
    </xf>
    <xf numFmtId="164" fontId="10" fillId="3" borderId="60" xfId="1" applyNumberFormat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 wrapText="1"/>
    </xf>
    <xf numFmtId="0" fontId="8" fillId="4" borderId="34" xfId="1" applyFont="1" applyFill="1" applyBorder="1" applyAlignment="1">
      <alignment horizontal="center" vertical="center" textRotation="90" wrapText="1"/>
    </xf>
    <xf numFmtId="0" fontId="11" fillId="3" borderId="37" xfId="1" applyFont="1" applyFill="1" applyBorder="1" applyAlignment="1">
      <alignment horizontal="center" vertical="top" wrapText="1"/>
    </xf>
    <xf numFmtId="0" fontId="10" fillId="3" borderId="61" xfId="1" applyFont="1" applyFill="1" applyBorder="1" applyAlignment="1">
      <alignment horizontal="center" vertical="center" wrapText="1"/>
    </xf>
    <xf numFmtId="0" fontId="10" fillId="4" borderId="62" xfId="1" applyFont="1" applyFill="1" applyBorder="1" applyAlignment="1">
      <alignment horizontal="center" vertical="center" wrapText="1"/>
    </xf>
    <xf numFmtId="164" fontId="10" fillId="3" borderId="63" xfId="1" applyNumberFormat="1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justify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0" fillId="4" borderId="25" xfId="1" applyFont="1" applyFill="1" applyBorder="1" applyAlignment="1">
      <alignment vertical="top" wrapText="1"/>
    </xf>
    <xf numFmtId="0" fontId="13" fillId="4" borderId="25" xfId="1" applyFont="1" applyFill="1" applyBorder="1" applyAlignment="1">
      <alignment horizontal="center" vertical="center" wrapText="1"/>
    </xf>
  </cellXfs>
  <cellStyles count="3">
    <cellStyle name="Excel Built-in Normal" xfId="1" xr:uid="{DC16F54F-37DA-4779-99F0-BEF314832EE4}"/>
    <cellStyle name="Hypertextový odkaz" xfId="2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2D2-EEBC-4229-8B67-3F844240B9D0}">
  <dimension ref="A2:AR496"/>
  <sheetViews>
    <sheetView tabSelected="1" topLeftCell="A336" workbookViewId="0">
      <selection activeCell="G287" sqref="G287:G304"/>
    </sheetView>
  </sheetViews>
  <sheetFormatPr defaultRowHeight="14.4" x14ac:dyDescent="0.3"/>
  <cols>
    <col min="2" max="2" width="13.6640625" customWidth="1"/>
    <col min="3" max="3" width="32.21875" customWidth="1"/>
    <col min="4" max="4" width="36.77734375" customWidth="1"/>
    <col min="6" max="6" width="23.21875" customWidth="1"/>
    <col min="7" max="7" width="16.44140625" customWidth="1"/>
    <col min="8" max="8" width="20.5546875" customWidth="1"/>
    <col min="10" max="10" width="12.109375" customWidth="1"/>
    <col min="11" max="11" width="11.33203125" customWidth="1"/>
    <col min="12" max="12" width="11.6640625" customWidth="1"/>
    <col min="13" max="13" width="13.33203125" customWidth="1"/>
    <col min="15" max="15" width="14.21875" customWidth="1"/>
  </cols>
  <sheetData>
    <row r="2" spans="1:13" x14ac:dyDescent="0.3">
      <c r="F2" t="s">
        <v>255</v>
      </c>
    </row>
    <row r="4" spans="1:13" ht="15" thickBot="1" x14ac:dyDescent="0.35"/>
    <row r="5" spans="1:13" ht="55.8" thickBot="1" x14ac:dyDescent="0.35">
      <c r="A5" s="124"/>
      <c r="B5" s="125"/>
      <c r="C5" s="1" t="s">
        <v>0</v>
      </c>
      <c r="D5" s="2" t="s">
        <v>1</v>
      </c>
      <c r="E5" s="3" t="s">
        <v>2</v>
      </c>
      <c r="F5" s="3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4" t="s">
        <v>8</v>
      </c>
      <c r="L5" s="5" t="s">
        <v>9</v>
      </c>
      <c r="M5" s="6" t="s">
        <v>10</v>
      </c>
    </row>
    <row r="6" spans="1:13" x14ac:dyDescent="0.3">
      <c r="A6" s="89" t="s">
        <v>13</v>
      </c>
      <c r="B6" s="92" t="s">
        <v>11</v>
      </c>
      <c r="C6" s="44" t="s">
        <v>15</v>
      </c>
      <c r="D6" s="45" t="s">
        <v>306</v>
      </c>
      <c r="E6" s="45" t="s">
        <v>14</v>
      </c>
      <c r="F6" s="11"/>
      <c r="G6" s="95"/>
      <c r="H6" s="98"/>
      <c r="I6" s="101">
        <v>1</v>
      </c>
      <c r="J6" s="104">
        <v>0</v>
      </c>
      <c r="K6" s="104">
        <f>J6*I6</f>
        <v>0</v>
      </c>
      <c r="L6" s="104">
        <f>M6-K6</f>
        <v>0</v>
      </c>
      <c r="M6" s="107">
        <f>K6*1.23</f>
        <v>0</v>
      </c>
    </row>
    <row r="7" spans="1:13" x14ac:dyDescent="0.3">
      <c r="A7" s="90"/>
      <c r="B7" s="93"/>
      <c r="C7" s="9" t="s">
        <v>256</v>
      </c>
      <c r="D7" s="10" t="s">
        <v>257</v>
      </c>
      <c r="E7" s="10" t="s">
        <v>14</v>
      </c>
      <c r="F7" s="12"/>
      <c r="G7" s="96"/>
      <c r="H7" s="99"/>
      <c r="I7" s="102"/>
      <c r="J7" s="105"/>
      <c r="K7" s="105"/>
      <c r="L7" s="105"/>
      <c r="M7" s="108"/>
    </row>
    <row r="8" spans="1:13" x14ac:dyDescent="0.3">
      <c r="A8" s="90"/>
      <c r="B8" s="93"/>
      <c r="C8" s="9" t="s">
        <v>16</v>
      </c>
      <c r="D8" s="14">
        <v>190</v>
      </c>
      <c r="E8" s="14" t="s">
        <v>17</v>
      </c>
      <c r="F8" s="15"/>
      <c r="G8" s="96"/>
      <c r="H8" s="99"/>
      <c r="I8" s="102"/>
      <c r="J8" s="105"/>
      <c r="K8" s="105"/>
      <c r="L8" s="105"/>
      <c r="M8" s="108"/>
    </row>
    <row r="9" spans="1:13" x14ac:dyDescent="0.3">
      <c r="A9" s="90"/>
      <c r="B9" s="93"/>
      <c r="C9" s="9" t="s">
        <v>292</v>
      </c>
      <c r="D9" s="14" t="s">
        <v>293</v>
      </c>
      <c r="E9" s="14" t="s">
        <v>14</v>
      </c>
      <c r="F9" s="15"/>
      <c r="G9" s="96"/>
      <c r="H9" s="99"/>
      <c r="I9" s="102"/>
      <c r="J9" s="105"/>
      <c r="K9" s="105"/>
      <c r="L9" s="105"/>
      <c r="M9" s="108"/>
    </row>
    <row r="10" spans="1:13" x14ac:dyDescent="0.3">
      <c r="A10" s="90"/>
      <c r="B10" s="93"/>
      <c r="C10" s="16" t="s">
        <v>294</v>
      </c>
      <c r="D10" s="17" t="s">
        <v>295</v>
      </c>
      <c r="E10" s="17" t="s">
        <v>14</v>
      </c>
      <c r="F10" s="18"/>
      <c r="G10" s="114"/>
      <c r="H10" s="99"/>
      <c r="I10" s="102"/>
      <c r="J10" s="105"/>
      <c r="K10" s="105"/>
      <c r="L10" s="105"/>
      <c r="M10" s="108"/>
    </row>
    <row r="11" spans="1:13" x14ac:dyDescent="0.3">
      <c r="A11" s="90"/>
      <c r="B11" s="93"/>
      <c r="C11" s="16" t="s">
        <v>296</v>
      </c>
      <c r="D11" s="17" t="s">
        <v>297</v>
      </c>
      <c r="E11" s="17" t="s">
        <v>14</v>
      </c>
      <c r="F11" s="18"/>
      <c r="G11" s="114"/>
      <c r="H11" s="99"/>
      <c r="I11" s="102"/>
      <c r="J11" s="105"/>
      <c r="K11" s="105"/>
      <c r="L11" s="105"/>
      <c r="M11" s="108"/>
    </row>
    <row r="12" spans="1:13" x14ac:dyDescent="0.3">
      <c r="A12" s="90"/>
      <c r="B12" s="93"/>
      <c r="C12" s="16" t="s">
        <v>300</v>
      </c>
      <c r="D12" s="17" t="s">
        <v>301</v>
      </c>
      <c r="E12" s="17" t="s">
        <v>18</v>
      </c>
      <c r="F12" s="18"/>
      <c r="G12" s="114"/>
      <c r="H12" s="99"/>
      <c r="I12" s="102"/>
      <c r="J12" s="105"/>
      <c r="K12" s="105"/>
      <c r="L12" s="105"/>
      <c r="M12" s="108"/>
    </row>
    <row r="13" spans="1:13" x14ac:dyDescent="0.3">
      <c r="A13" s="90"/>
      <c r="B13" s="93"/>
      <c r="C13" s="16" t="s">
        <v>19</v>
      </c>
      <c r="D13" s="17" t="s">
        <v>20</v>
      </c>
      <c r="E13" s="17" t="s">
        <v>14</v>
      </c>
      <c r="F13" s="18"/>
      <c r="G13" s="114"/>
      <c r="H13" s="99"/>
      <c r="I13" s="102"/>
      <c r="J13" s="105"/>
      <c r="K13" s="105"/>
      <c r="L13" s="105"/>
      <c r="M13" s="108"/>
    </row>
    <row r="14" spans="1:13" x14ac:dyDescent="0.3">
      <c r="A14" s="90"/>
      <c r="B14" s="93"/>
      <c r="C14" s="16" t="s">
        <v>21</v>
      </c>
      <c r="D14" s="17" t="s">
        <v>307</v>
      </c>
      <c r="E14" s="17"/>
      <c r="F14" s="18"/>
      <c r="G14" s="114"/>
      <c r="H14" s="99"/>
      <c r="I14" s="102"/>
      <c r="J14" s="105"/>
      <c r="K14" s="105"/>
      <c r="L14" s="105"/>
      <c r="M14" s="108"/>
    </row>
    <row r="15" spans="1:13" ht="24" x14ac:dyDescent="0.3">
      <c r="A15" s="90"/>
      <c r="B15" s="93"/>
      <c r="C15" s="16" t="s">
        <v>298</v>
      </c>
      <c r="D15" s="17" t="s">
        <v>299</v>
      </c>
      <c r="E15" s="17" t="s">
        <v>22</v>
      </c>
      <c r="F15" s="18"/>
      <c r="G15" s="114"/>
      <c r="H15" s="99"/>
      <c r="I15" s="102"/>
      <c r="J15" s="105"/>
      <c r="K15" s="105"/>
      <c r="L15" s="105"/>
      <c r="M15" s="108"/>
    </row>
    <row r="16" spans="1:13" x14ac:dyDescent="0.3">
      <c r="A16" s="90"/>
      <c r="B16" s="93"/>
      <c r="C16" s="16" t="s">
        <v>23</v>
      </c>
      <c r="D16" s="17">
        <v>360</v>
      </c>
      <c r="E16" s="17" t="s">
        <v>24</v>
      </c>
      <c r="F16" s="18"/>
      <c r="G16" s="114"/>
      <c r="H16" s="99"/>
      <c r="I16" s="102"/>
      <c r="J16" s="105"/>
      <c r="K16" s="105"/>
      <c r="L16" s="105"/>
      <c r="M16" s="108"/>
    </row>
    <row r="17" spans="1:21" x14ac:dyDescent="0.3">
      <c r="A17" s="90"/>
      <c r="B17" s="93"/>
      <c r="C17" s="19" t="s">
        <v>26</v>
      </c>
      <c r="D17" s="17" t="s">
        <v>27</v>
      </c>
      <c r="E17" s="17" t="s">
        <v>14</v>
      </c>
      <c r="F17" s="18"/>
      <c r="G17" s="114"/>
      <c r="H17" s="99"/>
      <c r="I17" s="102"/>
      <c r="J17" s="105"/>
      <c r="K17" s="105"/>
      <c r="L17" s="105"/>
      <c r="M17" s="108"/>
    </row>
    <row r="18" spans="1:21" ht="24" x14ac:dyDescent="0.3">
      <c r="A18" s="90"/>
      <c r="B18" s="93"/>
      <c r="C18" s="16" t="s">
        <v>25</v>
      </c>
      <c r="D18" s="20" t="s">
        <v>305</v>
      </c>
      <c r="E18" s="17" t="s">
        <v>14</v>
      </c>
      <c r="F18" s="18"/>
      <c r="G18" s="114"/>
      <c r="H18" s="99"/>
      <c r="I18" s="102"/>
      <c r="J18" s="105"/>
      <c r="K18" s="105"/>
      <c r="L18" s="105"/>
      <c r="M18" s="108"/>
    </row>
    <row r="19" spans="1:21" x14ac:dyDescent="0.3">
      <c r="A19" s="90"/>
      <c r="B19" s="93"/>
      <c r="C19" s="16" t="s">
        <v>302</v>
      </c>
      <c r="D19" s="17" t="s">
        <v>303</v>
      </c>
      <c r="E19" s="17" t="s">
        <v>28</v>
      </c>
      <c r="F19" s="18"/>
      <c r="G19" s="114"/>
      <c r="H19" s="99"/>
      <c r="I19" s="102"/>
      <c r="J19" s="105"/>
      <c r="K19" s="105"/>
      <c r="L19" s="105"/>
      <c r="M19" s="108"/>
    </row>
    <row r="20" spans="1:21" x14ac:dyDescent="0.3">
      <c r="A20" s="90"/>
      <c r="B20" s="93"/>
      <c r="C20" s="16" t="s">
        <v>29</v>
      </c>
      <c r="D20" s="17" t="s">
        <v>30</v>
      </c>
      <c r="E20" s="17" t="s">
        <v>17</v>
      </c>
      <c r="F20" s="18"/>
      <c r="G20" s="114"/>
      <c r="H20" s="99"/>
      <c r="I20" s="102"/>
      <c r="J20" s="105"/>
      <c r="K20" s="105"/>
      <c r="L20" s="105"/>
      <c r="M20" s="108"/>
    </row>
    <row r="21" spans="1:21" x14ac:dyDescent="0.3">
      <c r="A21" s="90"/>
      <c r="B21" s="93"/>
      <c r="C21" s="16" t="s">
        <v>31</v>
      </c>
      <c r="D21" s="17" t="s">
        <v>304</v>
      </c>
      <c r="E21" s="17" t="s">
        <v>17</v>
      </c>
      <c r="F21" s="18"/>
      <c r="G21" s="114"/>
      <c r="H21" s="99"/>
      <c r="I21" s="102"/>
      <c r="J21" s="105"/>
      <c r="K21" s="105"/>
      <c r="L21" s="105"/>
      <c r="M21" s="108"/>
    </row>
    <row r="22" spans="1:21" ht="24" x14ac:dyDescent="0.3">
      <c r="A22" s="90"/>
      <c r="B22" s="93"/>
      <c r="C22" s="16" t="s">
        <v>319</v>
      </c>
      <c r="D22" s="17" t="s">
        <v>320</v>
      </c>
      <c r="E22" s="17"/>
      <c r="F22" s="18"/>
      <c r="G22" s="114"/>
      <c r="H22" s="99"/>
      <c r="I22" s="102"/>
      <c r="J22" s="105"/>
      <c r="K22" s="105"/>
      <c r="L22" s="105"/>
      <c r="M22" s="108"/>
    </row>
    <row r="23" spans="1:21" x14ac:dyDescent="0.3">
      <c r="A23" s="90"/>
      <c r="B23" s="93"/>
      <c r="C23" s="16" t="s">
        <v>32</v>
      </c>
      <c r="D23" s="17" t="s">
        <v>12</v>
      </c>
      <c r="E23" s="17"/>
      <c r="F23" s="18"/>
      <c r="G23" s="114"/>
      <c r="H23" s="99"/>
      <c r="I23" s="102"/>
      <c r="J23" s="105"/>
      <c r="K23" s="105"/>
      <c r="L23" s="105"/>
      <c r="M23" s="108"/>
    </row>
    <row r="24" spans="1:21" x14ac:dyDescent="0.3">
      <c r="A24" s="90"/>
      <c r="B24" s="93"/>
      <c r="C24" s="16" t="s">
        <v>308</v>
      </c>
      <c r="D24" s="17" t="s">
        <v>12</v>
      </c>
      <c r="E24" s="17"/>
      <c r="F24" s="18"/>
      <c r="G24" s="114"/>
      <c r="H24" s="99"/>
      <c r="I24" s="102"/>
      <c r="J24" s="105"/>
      <c r="K24" s="105"/>
      <c r="L24" s="105"/>
      <c r="M24" s="108"/>
    </row>
    <row r="25" spans="1:21" x14ac:dyDescent="0.3">
      <c r="A25" s="90"/>
      <c r="B25" s="93"/>
      <c r="C25" s="16" t="s">
        <v>33</v>
      </c>
      <c r="D25" s="17" t="s">
        <v>12</v>
      </c>
      <c r="E25" s="17"/>
      <c r="F25" s="18"/>
      <c r="G25" s="114"/>
      <c r="H25" s="99"/>
      <c r="I25" s="102"/>
      <c r="J25" s="105"/>
      <c r="K25" s="105"/>
      <c r="L25" s="105"/>
      <c r="M25" s="108"/>
    </row>
    <row r="26" spans="1:21" x14ac:dyDescent="0.3">
      <c r="A26" s="90"/>
      <c r="B26" s="93"/>
      <c r="C26" s="16" t="s">
        <v>34</v>
      </c>
      <c r="D26" s="17" t="s">
        <v>12</v>
      </c>
      <c r="E26" s="17"/>
      <c r="F26" s="18"/>
      <c r="G26" s="114"/>
      <c r="H26" s="99"/>
      <c r="I26" s="102"/>
      <c r="J26" s="105"/>
      <c r="K26" s="105"/>
      <c r="L26" s="105"/>
      <c r="M26" s="108"/>
    </row>
    <row r="27" spans="1:21" x14ac:dyDescent="0.3">
      <c r="A27" s="90"/>
      <c r="B27" s="93"/>
      <c r="C27" s="16" t="s">
        <v>37</v>
      </c>
      <c r="D27" s="17" t="s">
        <v>38</v>
      </c>
      <c r="E27" s="17"/>
      <c r="F27" s="18"/>
      <c r="G27" s="114"/>
      <c r="H27" s="99"/>
      <c r="I27" s="102"/>
      <c r="J27" s="105"/>
      <c r="K27" s="105"/>
      <c r="L27" s="105"/>
      <c r="M27" s="108"/>
    </row>
    <row r="28" spans="1:21" ht="24" x14ac:dyDescent="0.3">
      <c r="A28" s="90"/>
      <c r="B28" s="93"/>
      <c r="C28" s="16" t="s">
        <v>35</v>
      </c>
      <c r="D28" s="17" t="s">
        <v>36</v>
      </c>
      <c r="E28" s="17" t="s">
        <v>14</v>
      </c>
      <c r="F28" s="18"/>
      <c r="G28" s="114"/>
      <c r="H28" s="99"/>
      <c r="I28" s="102"/>
      <c r="J28" s="105"/>
      <c r="K28" s="105"/>
      <c r="L28" s="105"/>
      <c r="M28" s="108"/>
      <c r="U28" s="7"/>
    </row>
    <row r="29" spans="1:21" ht="24" x14ac:dyDescent="0.3">
      <c r="A29" s="90"/>
      <c r="B29" s="93"/>
      <c r="C29" s="16" t="s">
        <v>39</v>
      </c>
      <c r="D29" s="17" t="s">
        <v>309</v>
      </c>
      <c r="E29" s="17"/>
      <c r="F29" s="18"/>
      <c r="G29" s="114"/>
      <c r="H29" s="99"/>
      <c r="I29" s="102"/>
      <c r="J29" s="105"/>
      <c r="K29" s="105"/>
      <c r="L29" s="105"/>
      <c r="M29" s="108"/>
      <c r="U29" s="7"/>
    </row>
    <row r="30" spans="1:21" ht="36" x14ac:dyDescent="0.3">
      <c r="A30" s="90"/>
      <c r="B30" s="93"/>
      <c r="C30" s="16" t="s">
        <v>40</v>
      </c>
      <c r="D30" s="17" t="s">
        <v>41</v>
      </c>
      <c r="E30" s="17"/>
      <c r="F30" s="18"/>
      <c r="G30" s="114"/>
      <c r="H30" s="99"/>
      <c r="I30" s="102"/>
      <c r="J30" s="105"/>
      <c r="K30" s="105"/>
      <c r="L30" s="105"/>
      <c r="M30" s="108"/>
      <c r="U30" s="7"/>
    </row>
    <row r="31" spans="1:21" ht="120" x14ac:dyDescent="0.3">
      <c r="A31" s="90"/>
      <c r="B31" s="93"/>
      <c r="C31" s="16" t="s">
        <v>318</v>
      </c>
      <c r="D31" s="17" t="s">
        <v>317</v>
      </c>
      <c r="E31" s="17"/>
      <c r="F31" s="18"/>
      <c r="G31" s="96"/>
      <c r="H31" s="99"/>
      <c r="I31" s="102"/>
      <c r="J31" s="105"/>
      <c r="K31" s="105"/>
      <c r="L31" s="105"/>
      <c r="M31" s="108"/>
      <c r="U31" s="7"/>
    </row>
    <row r="32" spans="1:21" ht="24" x14ac:dyDescent="0.3">
      <c r="A32" s="90"/>
      <c r="B32" s="93"/>
      <c r="C32" s="16" t="s">
        <v>42</v>
      </c>
      <c r="D32" s="17" t="s">
        <v>43</v>
      </c>
      <c r="E32" s="17"/>
      <c r="F32" s="18"/>
      <c r="G32" s="114"/>
      <c r="H32" s="99"/>
      <c r="I32" s="102"/>
      <c r="J32" s="105"/>
      <c r="K32" s="105"/>
      <c r="L32" s="105"/>
      <c r="M32" s="108"/>
      <c r="S32" s="7"/>
      <c r="U32" s="7"/>
    </row>
    <row r="33" spans="1:23" ht="24" x14ac:dyDescent="0.3">
      <c r="A33" s="90"/>
      <c r="B33" s="93"/>
      <c r="C33" s="16" t="s">
        <v>44</v>
      </c>
      <c r="D33" s="17" t="s">
        <v>45</v>
      </c>
      <c r="E33" s="17"/>
      <c r="F33" s="18"/>
      <c r="G33" s="114"/>
      <c r="H33" s="99"/>
      <c r="I33" s="102"/>
      <c r="J33" s="105"/>
      <c r="K33" s="105"/>
      <c r="L33" s="105"/>
      <c r="M33" s="108"/>
      <c r="S33" s="7"/>
      <c r="U33" s="7"/>
    </row>
    <row r="34" spans="1:23" ht="24" x14ac:dyDescent="0.3">
      <c r="A34" s="90"/>
      <c r="B34" s="93"/>
      <c r="C34" s="16" t="s">
        <v>46</v>
      </c>
      <c r="D34" s="17" t="s">
        <v>47</v>
      </c>
      <c r="E34" s="17"/>
      <c r="F34" s="18"/>
      <c r="G34" s="114"/>
      <c r="H34" s="99"/>
      <c r="I34" s="102"/>
      <c r="J34" s="105"/>
      <c r="K34" s="105"/>
      <c r="L34" s="105"/>
      <c r="M34" s="108"/>
      <c r="S34" s="7"/>
      <c r="U34" s="7"/>
    </row>
    <row r="35" spans="1:23" ht="24" x14ac:dyDescent="0.3">
      <c r="A35" s="90"/>
      <c r="B35" s="93"/>
      <c r="C35" s="16" t="s">
        <v>48</v>
      </c>
      <c r="D35" s="17" t="s">
        <v>310</v>
      </c>
      <c r="E35" s="17" t="s">
        <v>14</v>
      </c>
      <c r="F35" s="18"/>
      <c r="G35" s="114"/>
      <c r="H35" s="99"/>
      <c r="I35" s="102"/>
      <c r="J35" s="105"/>
      <c r="K35" s="105"/>
      <c r="L35" s="105"/>
      <c r="M35" s="108"/>
      <c r="S35" s="7"/>
      <c r="U35" s="7"/>
      <c r="W35" s="7"/>
    </row>
    <row r="36" spans="1:23" x14ac:dyDescent="0.3">
      <c r="A36" s="90"/>
      <c r="B36" s="93"/>
      <c r="C36" s="16" t="s">
        <v>258</v>
      </c>
      <c r="D36" s="17" t="s">
        <v>259</v>
      </c>
      <c r="E36" s="17" t="s">
        <v>14</v>
      </c>
      <c r="F36" s="18"/>
      <c r="G36" s="114"/>
      <c r="H36" s="99"/>
      <c r="I36" s="102"/>
      <c r="J36" s="105"/>
      <c r="K36" s="105"/>
      <c r="L36" s="105"/>
      <c r="M36" s="108"/>
      <c r="W36" s="7"/>
    </row>
    <row r="37" spans="1:23" ht="132" x14ac:dyDescent="0.3">
      <c r="A37" s="90"/>
      <c r="B37" s="93"/>
      <c r="C37" s="16" t="s">
        <v>311</v>
      </c>
      <c r="D37" s="17" t="s">
        <v>381</v>
      </c>
      <c r="E37" s="17" t="s">
        <v>14</v>
      </c>
      <c r="F37" s="18"/>
      <c r="G37" s="114"/>
      <c r="H37" s="99"/>
      <c r="I37" s="102"/>
      <c r="J37" s="105"/>
      <c r="K37" s="105"/>
      <c r="L37" s="105"/>
      <c r="M37" s="108"/>
      <c r="W37" s="7"/>
    </row>
    <row r="38" spans="1:23" ht="48" x14ac:dyDescent="0.3">
      <c r="A38" s="90"/>
      <c r="B38" s="93"/>
      <c r="C38" s="16" t="s">
        <v>312</v>
      </c>
      <c r="D38" s="17" t="s">
        <v>382</v>
      </c>
      <c r="E38" s="17"/>
      <c r="F38" s="18"/>
      <c r="G38" s="96"/>
      <c r="H38" s="99"/>
      <c r="I38" s="102"/>
      <c r="J38" s="105"/>
      <c r="K38" s="105"/>
      <c r="L38" s="105"/>
      <c r="M38" s="108"/>
      <c r="W38" s="7"/>
    </row>
    <row r="39" spans="1:23" x14ac:dyDescent="0.3">
      <c r="A39" s="90"/>
      <c r="B39" s="93"/>
      <c r="C39" s="16" t="s">
        <v>313</v>
      </c>
      <c r="D39" s="17" t="s">
        <v>49</v>
      </c>
      <c r="E39" s="17"/>
      <c r="F39" s="18"/>
      <c r="G39" s="114"/>
      <c r="H39" s="99"/>
      <c r="I39" s="102"/>
      <c r="J39" s="105"/>
      <c r="K39" s="105"/>
      <c r="L39" s="105"/>
      <c r="M39" s="108"/>
      <c r="W39" s="7"/>
    </row>
    <row r="40" spans="1:23" ht="24" x14ac:dyDescent="0.3">
      <c r="A40" s="90"/>
      <c r="B40" s="93"/>
      <c r="C40" s="16" t="s">
        <v>260</v>
      </c>
      <c r="D40" s="17" t="s">
        <v>261</v>
      </c>
      <c r="E40" s="17"/>
      <c r="F40" s="18"/>
      <c r="G40" s="114"/>
      <c r="H40" s="99"/>
      <c r="I40" s="102"/>
      <c r="J40" s="105"/>
      <c r="K40" s="105"/>
      <c r="L40" s="105"/>
      <c r="M40" s="108"/>
      <c r="W40" s="7"/>
    </row>
    <row r="41" spans="1:23" x14ac:dyDescent="0.3">
      <c r="A41" s="90"/>
      <c r="B41" s="93"/>
      <c r="C41" s="16" t="s">
        <v>262</v>
      </c>
      <c r="D41" s="17" t="s">
        <v>263</v>
      </c>
      <c r="E41" s="17"/>
      <c r="F41" s="18"/>
      <c r="G41" s="114"/>
      <c r="H41" s="99"/>
      <c r="I41" s="102"/>
      <c r="J41" s="105"/>
      <c r="K41" s="105"/>
      <c r="L41" s="105"/>
      <c r="M41" s="108"/>
      <c r="V41" s="7"/>
    </row>
    <row r="42" spans="1:23" ht="24" x14ac:dyDescent="0.3">
      <c r="A42" s="90"/>
      <c r="B42" s="93"/>
      <c r="C42" s="16" t="s">
        <v>314</v>
      </c>
      <c r="D42" s="17" t="s">
        <v>315</v>
      </c>
      <c r="E42" s="17"/>
      <c r="F42" s="18"/>
      <c r="G42" s="114"/>
      <c r="H42" s="99"/>
      <c r="I42" s="102"/>
      <c r="J42" s="105"/>
      <c r="K42" s="105"/>
      <c r="L42" s="105"/>
      <c r="M42" s="108"/>
      <c r="V42" s="7"/>
    </row>
    <row r="43" spans="1:23" ht="60" x14ac:dyDescent="0.3">
      <c r="A43" s="90"/>
      <c r="B43" s="93"/>
      <c r="C43" s="16" t="s">
        <v>316</v>
      </c>
      <c r="D43" s="17" t="s">
        <v>12</v>
      </c>
      <c r="E43" s="17"/>
      <c r="F43" s="18"/>
      <c r="G43" s="114"/>
      <c r="H43" s="99"/>
      <c r="I43" s="102"/>
      <c r="J43" s="105"/>
      <c r="K43" s="105"/>
      <c r="L43" s="105"/>
      <c r="M43" s="108"/>
    </row>
    <row r="44" spans="1:23" ht="24" x14ac:dyDescent="0.3">
      <c r="A44" s="90"/>
      <c r="B44" s="93"/>
      <c r="C44" s="16" t="s">
        <v>51</v>
      </c>
      <c r="D44" s="52" t="s">
        <v>12</v>
      </c>
      <c r="E44" s="17"/>
      <c r="F44" s="18"/>
      <c r="G44" s="114"/>
      <c r="H44" s="99"/>
      <c r="I44" s="102"/>
      <c r="J44" s="105"/>
      <c r="K44" s="105"/>
      <c r="L44" s="105"/>
      <c r="M44" s="108"/>
    </row>
    <row r="45" spans="1:23" x14ac:dyDescent="0.3">
      <c r="A45" s="90"/>
      <c r="B45" s="93"/>
      <c r="C45" s="16" t="s">
        <v>52</v>
      </c>
      <c r="D45" s="17" t="s">
        <v>12</v>
      </c>
      <c r="E45" s="17"/>
      <c r="F45" s="18"/>
      <c r="G45" s="114"/>
      <c r="H45" s="99"/>
      <c r="I45" s="102"/>
      <c r="J45" s="105"/>
      <c r="K45" s="105"/>
      <c r="L45" s="105"/>
      <c r="M45" s="108"/>
    </row>
    <row r="46" spans="1:23" ht="15" thickBot="1" x14ac:dyDescent="0.35">
      <c r="A46" s="91"/>
      <c r="B46" s="94"/>
      <c r="C46" s="46" t="s">
        <v>53</v>
      </c>
      <c r="D46" s="47" t="s">
        <v>12</v>
      </c>
      <c r="E46" s="47"/>
      <c r="F46" s="48"/>
      <c r="G46" s="117"/>
      <c r="H46" s="100"/>
      <c r="I46" s="103"/>
      <c r="J46" s="106"/>
      <c r="K46" s="106"/>
      <c r="L46" s="106"/>
      <c r="M46" s="109"/>
    </row>
    <row r="47" spans="1:23" ht="68.400000000000006" x14ac:dyDescent="0.3">
      <c r="A47" s="89" t="s">
        <v>54</v>
      </c>
      <c r="B47" s="92" t="s">
        <v>11</v>
      </c>
      <c r="C47" s="49" t="s">
        <v>288</v>
      </c>
      <c r="D47" s="45" t="s">
        <v>12</v>
      </c>
      <c r="E47" s="45"/>
      <c r="F47" s="11"/>
      <c r="G47" s="95"/>
      <c r="H47" s="98"/>
      <c r="I47" s="101">
        <v>3</v>
      </c>
      <c r="J47" s="104"/>
      <c r="K47" s="104">
        <f>I47*J47</f>
        <v>0</v>
      </c>
      <c r="L47" s="104">
        <f>M47-K47</f>
        <v>0</v>
      </c>
      <c r="M47" s="107">
        <f>K47*1.23</f>
        <v>0</v>
      </c>
    </row>
    <row r="48" spans="1:23" x14ac:dyDescent="0.3">
      <c r="A48" s="90"/>
      <c r="B48" s="93"/>
      <c r="C48" s="21" t="s">
        <v>270</v>
      </c>
      <c r="D48" s="10" t="s">
        <v>271</v>
      </c>
      <c r="E48" s="10" t="s">
        <v>14</v>
      </c>
      <c r="F48" s="12"/>
      <c r="G48" s="96"/>
      <c r="H48" s="99"/>
      <c r="I48" s="102"/>
      <c r="J48" s="105"/>
      <c r="K48" s="105"/>
      <c r="L48" s="105"/>
      <c r="M48" s="108"/>
    </row>
    <row r="49" spans="1:13" x14ac:dyDescent="0.3">
      <c r="A49" s="90"/>
      <c r="B49" s="93"/>
      <c r="C49" s="21" t="s">
        <v>272</v>
      </c>
      <c r="D49" s="10" t="s">
        <v>273</v>
      </c>
      <c r="E49" s="10" t="s">
        <v>14</v>
      </c>
      <c r="F49" s="12"/>
      <c r="G49" s="96"/>
      <c r="H49" s="99"/>
      <c r="I49" s="102"/>
      <c r="J49" s="105"/>
      <c r="K49" s="105"/>
      <c r="L49" s="105"/>
      <c r="M49" s="108"/>
    </row>
    <row r="50" spans="1:13" ht="22.8" x14ac:dyDescent="0.3">
      <c r="A50" s="90"/>
      <c r="B50" s="93"/>
      <c r="C50" s="21" t="s">
        <v>275</v>
      </c>
      <c r="D50" s="10" t="s">
        <v>274</v>
      </c>
      <c r="E50" s="10" t="s">
        <v>14</v>
      </c>
      <c r="F50" s="12"/>
      <c r="G50" s="96"/>
      <c r="H50" s="99"/>
      <c r="I50" s="102"/>
      <c r="J50" s="105"/>
      <c r="K50" s="105"/>
      <c r="L50" s="105"/>
      <c r="M50" s="108"/>
    </row>
    <row r="51" spans="1:13" x14ac:dyDescent="0.3">
      <c r="A51" s="90"/>
      <c r="B51" s="93"/>
      <c r="C51" s="21" t="s">
        <v>287</v>
      </c>
      <c r="D51" s="10" t="s">
        <v>276</v>
      </c>
      <c r="E51" s="10" t="s">
        <v>14</v>
      </c>
      <c r="F51" s="12"/>
      <c r="G51" s="96"/>
      <c r="H51" s="99"/>
      <c r="I51" s="102"/>
      <c r="J51" s="105"/>
      <c r="K51" s="105"/>
      <c r="L51" s="105"/>
      <c r="M51" s="108"/>
    </row>
    <row r="52" spans="1:13" x14ac:dyDescent="0.3">
      <c r="A52" s="90"/>
      <c r="B52" s="93"/>
      <c r="C52" s="21" t="s">
        <v>55</v>
      </c>
      <c r="D52" s="10" t="s">
        <v>63</v>
      </c>
      <c r="E52" s="10"/>
      <c r="F52" s="12"/>
      <c r="G52" s="96"/>
      <c r="H52" s="99"/>
      <c r="I52" s="102"/>
      <c r="J52" s="105"/>
      <c r="K52" s="105"/>
      <c r="L52" s="105"/>
      <c r="M52" s="108"/>
    </row>
    <row r="53" spans="1:13" ht="22.8" x14ac:dyDescent="0.3">
      <c r="A53" s="90"/>
      <c r="B53" s="93"/>
      <c r="C53" s="21" t="s">
        <v>285</v>
      </c>
      <c r="D53" s="10" t="s">
        <v>286</v>
      </c>
      <c r="E53" s="10" t="s">
        <v>14</v>
      </c>
      <c r="F53" s="12"/>
      <c r="G53" s="96"/>
      <c r="H53" s="99"/>
      <c r="I53" s="102"/>
      <c r="J53" s="105"/>
      <c r="K53" s="105"/>
      <c r="L53" s="105"/>
      <c r="M53" s="108"/>
    </row>
    <row r="54" spans="1:13" x14ac:dyDescent="0.3">
      <c r="A54" s="90"/>
      <c r="B54" s="93"/>
      <c r="C54" s="21" t="s">
        <v>56</v>
      </c>
      <c r="D54" s="10" t="s">
        <v>277</v>
      </c>
      <c r="E54" s="10" t="s">
        <v>22</v>
      </c>
      <c r="F54" s="12"/>
      <c r="G54" s="96"/>
      <c r="H54" s="99"/>
      <c r="I54" s="102"/>
      <c r="J54" s="105"/>
      <c r="K54" s="105"/>
      <c r="L54" s="105"/>
      <c r="M54" s="108"/>
    </row>
    <row r="55" spans="1:13" x14ac:dyDescent="0.3">
      <c r="A55" s="90"/>
      <c r="B55" s="93"/>
      <c r="C55" s="21" t="s">
        <v>278</v>
      </c>
      <c r="D55" s="10" t="s">
        <v>12</v>
      </c>
      <c r="E55" s="10"/>
      <c r="F55" s="12"/>
      <c r="G55" s="96"/>
      <c r="H55" s="99"/>
      <c r="I55" s="102"/>
      <c r="J55" s="105"/>
      <c r="K55" s="105"/>
      <c r="L55" s="105"/>
      <c r="M55" s="108"/>
    </row>
    <row r="56" spans="1:13" x14ac:dyDescent="0.3">
      <c r="A56" s="90"/>
      <c r="B56" s="93"/>
      <c r="C56" s="21" t="s">
        <v>57</v>
      </c>
      <c r="D56" s="10">
        <v>56</v>
      </c>
      <c r="E56" s="10" t="s">
        <v>14</v>
      </c>
      <c r="F56" s="12"/>
      <c r="G56" s="96"/>
      <c r="H56" s="99"/>
      <c r="I56" s="102"/>
      <c r="J56" s="105"/>
      <c r="K56" s="105"/>
      <c r="L56" s="105"/>
      <c r="M56" s="108"/>
    </row>
    <row r="57" spans="1:13" x14ac:dyDescent="0.3">
      <c r="A57" s="90"/>
      <c r="B57" s="93"/>
      <c r="C57" s="21" t="s">
        <v>58</v>
      </c>
      <c r="D57" s="10">
        <v>125</v>
      </c>
      <c r="E57" s="10" t="s">
        <v>14</v>
      </c>
      <c r="F57" s="12"/>
      <c r="G57" s="96"/>
      <c r="H57" s="99"/>
      <c r="I57" s="102"/>
      <c r="J57" s="105"/>
      <c r="K57" s="105"/>
      <c r="L57" s="105"/>
      <c r="M57" s="108"/>
    </row>
    <row r="58" spans="1:13" x14ac:dyDescent="0.3">
      <c r="A58" s="90"/>
      <c r="B58" s="93"/>
      <c r="C58" s="21" t="s">
        <v>59</v>
      </c>
      <c r="D58" s="10" t="s">
        <v>279</v>
      </c>
      <c r="E58" s="10" t="s">
        <v>64</v>
      </c>
      <c r="F58" s="22"/>
      <c r="G58" s="96"/>
      <c r="H58" s="99"/>
      <c r="I58" s="102"/>
      <c r="J58" s="105"/>
      <c r="K58" s="105"/>
      <c r="L58" s="105"/>
      <c r="M58" s="108"/>
    </row>
    <row r="59" spans="1:13" ht="22.8" x14ac:dyDescent="0.3">
      <c r="A59" s="90"/>
      <c r="B59" s="93"/>
      <c r="C59" s="21" t="s">
        <v>60</v>
      </c>
      <c r="D59" s="10" t="s">
        <v>280</v>
      </c>
      <c r="E59" s="10" t="s">
        <v>14</v>
      </c>
      <c r="F59" s="12"/>
      <c r="G59" s="96"/>
      <c r="H59" s="99"/>
      <c r="I59" s="102"/>
      <c r="J59" s="105"/>
      <c r="K59" s="105"/>
      <c r="L59" s="105"/>
      <c r="M59" s="108"/>
    </row>
    <row r="60" spans="1:13" x14ac:dyDescent="0.3">
      <c r="A60" s="90"/>
      <c r="B60" s="93"/>
      <c r="C60" s="21" t="s">
        <v>61</v>
      </c>
      <c r="D60" s="10" t="s">
        <v>65</v>
      </c>
      <c r="E60" s="10"/>
      <c r="F60" s="12"/>
      <c r="G60" s="96"/>
      <c r="H60" s="99"/>
      <c r="I60" s="102"/>
      <c r="J60" s="105"/>
      <c r="K60" s="105"/>
      <c r="L60" s="105"/>
      <c r="M60" s="108"/>
    </row>
    <row r="61" spans="1:13" x14ac:dyDescent="0.3">
      <c r="A61" s="90"/>
      <c r="B61" s="93"/>
      <c r="C61" s="21" t="s">
        <v>281</v>
      </c>
      <c r="D61" s="10" t="s">
        <v>282</v>
      </c>
      <c r="E61" s="10" t="s">
        <v>66</v>
      </c>
      <c r="F61" s="12"/>
      <c r="G61" s="96"/>
      <c r="H61" s="99"/>
      <c r="I61" s="102"/>
      <c r="J61" s="105"/>
      <c r="K61" s="105"/>
      <c r="L61" s="105"/>
      <c r="M61" s="108"/>
    </row>
    <row r="62" spans="1:13" x14ac:dyDescent="0.3">
      <c r="A62" s="90"/>
      <c r="B62" s="93"/>
      <c r="C62" s="21" t="s">
        <v>283</v>
      </c>
      <c r="D62" s="10" t="s">
        <v>284</v>
      </c>
      <c r="E62" s="10" t="s">
        <v>100</v>
      </c>
      <c r="F62" s="12"/>
      <c r="G62" s="96"/>
      <c r="H62" s="99"/>
      <c r="I62" s="102"/>
      <c r="J62" s="105"/>
      <c r="K62" s="105"/>
      <c r="L62" s="105"/>
      <c r="M62" s="108"/>
    </row>
    <row r="63" spans="1:13" ht="22.8" x14ac:dyDescent="0.3">
      <c r="A63" s="90"/>
      <c r="B63" s="93"/>
      <c r="C63" s="23" t="s">
        <v>62</v>
      </c>
      <c r="D63" s="10" t="s">
        <v>12</v>
      </c>
      <c r="E63" s="10"/>
      <c r="F63" s="12"/>
      <c r="G63" s="96"/>
      <c r="H63" s="99"/>
      <c r="I63" s="102"/>
      <c r="J63" s="105"/>
      <c r="K63" s="105"/>
      <c r="L63" s="105"/>
      <c r="M63" s="108"/>
    </row>
    <row r="64" spans="1:13" x14ac:dyDescent="0.3">
      <c r="A64" s="90"/>
      <c r="B64" s="93"/>
      <c r="C64" s="9" t="s">
        <v>67</v>
      </c>
      <c r="D64" s="10">
        <v>250</v>
      </c>
      <c r="E64" s="10" t="s">
        <v>14</v>
      </c>
      <c r="F64" s="12"/>
      <c r="G64" s="96"/>
      <c r="H64" s="99"/>
      <c r="I64" s="102"/>
      <c r="J64" s="105"/>
      <c r="K64" s="105"/>
      <c r="L64" s="105"/>
      <c r="M64" s="108"/>
    </row>
    <row r="65" spans="1:21" x14ac:dyDescent="0.3">
      <c r="A65" s="90"/>
      <c r="B65" s="93"/>
      <c r="C65" s="9" t="s">
        <v>289</v>
      </c>
      <c r="D65" s="10" t="s">
        <v>290</v>
      </c>
      <c r="E65" s="10" t="s">
        <v>14</v>
      </c>
      <c r="F65" s="12"/>
      <c r="G65" s="96"/>
      <c r="H65" s="99"/>
      <c r="I65" s="102"/>
      <c r="J65" s="105"/>
      <c r="K65" s="105"/>
      <c r="L65" s="105"/>
      <c r="M65" s="108"/>
    </row>
    <row r="66" spans="1:21" x14ac:dyDescent="0.3">
      <c r="A66" s="90"/>
      <c r="B66" s="93"/>
      <c r="C66" s="9" t="s">
        <v>68</v>
      </c>
      <c r="D66" s="10" t="s">
        <v>69</v>
      </c>
      <c r="E66" s="10"/>
      <c r="F66" s="12"/>
      <c r="G66" s="96"/>
      <c r="H66" s="99"/>
      <c r="I66" s="102"/>
      <c r="J66" s="105"/>
      <c r="K66" s="105"/>
      <c r="L66" s="105"/>
      <c r="M66" s="108"/>
    </row>
    <row r="67" spans="1:21" x14ac:dyDescent="0.3">
      <c r="A67" s="90"/>
      <c r="B67" s="93"/>
      <c r="C67" s="9" t="s">
        <v>70</v>
      </c>
      <c r="D67" s="10" t="s">
        <v>71</v>
      </c>
      <c r="E67" s="10"/>
      <c r="F67" s="12"/>
      <c r="G67" s="96"/>
      <c r="H67" s="99"/>
      <c r="I67" s="102"/>
      <c r="J67" s="105"/>
      <c r="K67" s="105"/>
      <c r="L67" s="105"/>
      <c r="M67" s="108"/>
      <c r="U67" s="7"/>
    </row>
    <row r="68" spans="1:21" x14ac:dyDescent="0.3">
      <c r="A68" s="90"/>
      <c r="B68" s="93"/>
      <c r="C68" s="9" t="s">
        <v>323</v>
      </c>
      <c r="D68" s="10" t="s">
        <v>324</v>
      </c>
      <c r="E68" s="10"/>
      <c r="F68" s="12"/>
      <c r="G68" s="96"/>
      <c r="H68" s="99"/>
      <c r="I68" s="102"/>
      <c r="J68" s="105"/>
      <c r="K68" s="105"/>
      <c r="L68" s="105"/>
      <c r="M68" s="108"/>
      <c r="U68" s="7"/>
    </row>
    <row r="69" spans="1:21" x14ac:dyDescent="0.3">
      <c r="A69" s="90"/>
      <c r="B69" s="93"/>
      <c r="C69" s="9" t="s">
        <v>321</v>
      </c>
      <c r="D69" s="10" t="s">
        <v>322</v>
      </c>
      <c r="E69" s="10"/>
      <c r="F69" s="12"/>
      <c r="G69" s="96"/>
      <c r="H69" s="99"/>
      <c r="I69" s="102"/>
      <c r="J69" s="105"/>
      <c r="K69" s="105"/>
      <c r="L69" s="105"/>
      <c r="M69" s="108"/>
      <c r="U69" s="7"/>
    </row>
    <row r="70" spans="1:21" x14ac:dyDescent="0.3">
      <c r="A70" s="90"/>
      <c r="B70" s="93"/>
      <c r="C70" s="9" t="s">
        <v>325</v>
      </c>
      <c r="D70" s="10" t="s">
        <v>12</v>
      </c>
      <c r="E70" s="10"/>
      <c r="F70" s="12"/>
      <c r="G70" s="96"/>
      <c r="H70" s="99"/>
      <c r="I70" s="102"/>
      <c r="J70" s="105"/>
      <c r="K70" s="105"/>
      <c r="L70" s="105"/>
      <c r="M70" s="108"/>
      <c r="U70" s="7"/>
    </row>
    <row r="71" spans="1:21" x14ac:dyDescent="0.3">
      <c r="A71" s="90"/>
      <c r="B71" s="93"/>
      <c r="C71" s="9" t="s">
        <v>326</v>
      </c>
      <c r="D71" s="10" t="s">
        <v>327</v>
      </c>
      <c r="E71" s="10"/>
      <c r="F71" s="12"/>
      <c r="G71" s="96"/>
      <c r="H71" s="99"/>
      <c r="I71" s="102"/>
      <c r="J71" s="105"/>
      <c r="K71" s="105"/>
      <c r="L71" s="105"/>
      <c r="M71" s="108"/>
      <c r="U71" s="7"/>
    </row>
    <row r="72" spans="1:21" x14ac:dyDescent="0.3">
      <c r="A72" s="90"/>
      <c r="B72" s="93"/>
      <c r="C72" s="9" t="s">
        <v>329</v>
      </c>
      <c r="D72" s="10" t="s">
        <v>328</v>
      </c>
      <c r="E72" s="10"/>
      <c r="F72" s="12"/>
      <c r="G72" s="96"/>
      <c r="H72" s="99"/>
      <c r="I72" s="102"/>
      <c r="J72" s="105"/>
      <c r="K72" s="105"/>
      <c r="L72" s="105"/>
      <c r="M72" s="108"/>
      <c r="U72" s="7"/>
    </row>
    <row r="73" spans="1:21" ht="60" x14ac:dyDescent="0.3">
      <c r="A73" s="90"/>
      <c r="B73" s="93"/>
      <c r="C73" s="9" t="s">
        <v>291</v>
      </c>
      <c r="D73" s="10" t="s">
        <v>383</v>
      </c>
      <c r="E73" s="10"/>
      <c r="F73" s="12"/>
      <c r="G73" s="96"/>
      <c r="H73" s="99"/>
      <c r="I73" s="102"/>
      <c r="J73" s="105"/>
      <c r="K73" s="105"/>
      <c r="L73" s="105"/>
      <c r="M73" s="108"/>
      <c r="U73" s="7"/>
    </row>
    <row r="74" spans="1:21" ht="24" x14ac:dyDescent="0.3">
      <c r="A74" s="90"/>
      <c r="B74" s="93"/>
      <c r="C74" s="9" t="s">
        <v>126</v>
      </c>
      <c r="D74" s="10" t="s">
        <v>384</v>
      </c>
      <c r="E74" s="10"/>
      <c r="F74" s="12"/>
      <c r="G74" s="96"/>
      <c r="H74" s="99"/>
      <c r="I74" s="102"/>
      <c r="J74" s="105"/>
      <c r="K74" s="105"/>
      <c r="L74" s="105"/>
      <c r="M74" s="108"/>
    </row>
    <row r="75" spans="1:21" ht="60" x14ac:dyDescent="0.3">
      <c r="A75" s="90"/>
      <c r="B75" s="93"/>
      <c r="C75" s="16" t="s">
        <v>350</v>
      </c>
      <c r="D75" s="10" t="s">
        <v>12</v>
      </c>
      <c r="E75" s="10"/>
      <c r="F75" s="12"/>
      <c r="G75" s="96"/>
      <c r="H75" s="99"/>
      <c r="I75" s="102"/>
      <c r="J75" s="105"/>
      <c r="K75" s="105"/>
      <c r="L75" s="105"/>
      <c r="M75" s="108"/>
    </row>
    <row r="76" spans="1:21" ht="24" x14ac:dyDescent="0.3">
      <c r="A76" s="90"/>
      <c r="B76" s="93"/>
      <c r="C76" s="16" t="s">
        <v>51</v>
      </c>
      <c r="D76" s="10" t="s">
        <v>12</v>
      </c>
      <c r="E76" s="10"/>
      <c r="F76" s="12"/>
      <c r="G76" s="96"/>
      <c r="H76" s="99"/>
      <c r="I76" s="102"/>
      <c r="J76" s="105"/>
      <c r="K76" s="105"/>
      <c r="L76" s="105"/>
      <c r="M76" s="108"/>
    </row>
    <row r="77" spans="1:21" x14ac:dyDescent="0.3">
      <c r="A77" s="90"/>
      <c r="B77" s="93"/>
      <c r="C77" s="16" t="s">
        <v>52</v>
      </c>
      <c r="D77" s="10" t="s">
        <v>12</v>
      </c>
      <c r="E77" s="10"/>
      <c r="F77" s="12"/>
      <c r="G77" s="96"/>
      <c r="H77" s="99"/>
      <c r="I77" s="102"/>
      <c r="J77" s="105"/>
      <c r="K77" s="105"/>
      <c r="L77" s="105"/>
      <c r="M77" s="108"/>
    </row>
    <row r="78" spans="1:21" ht="15" thickBot="1" x14ac:dyDescent="0.35">
      <c r="A78" s="91"/>
      <c r="B78" s="94"/>
      <c r="C78" s="46" t="s">
        <v>53</v>
      </c>
      <c r="D78" s="50" t="s">
        <v>12</v>
      </c>
      <c r="E78" s="50"/>
      <c r="F78" s="51"/>
      <c r="G78" s="97"/>
      <c r="H78" s="100"/>
      <c r="I78" s="103"/>
      <c r="J78" s="106"/>
      <c r="K78" s="106"/>
      <c r="L78" s="106"/>
      <c r="M78" s="109"/>
    </row>
    <row r="79" spans="1:21" x14ac:dyDescent="0.3">
      <c r="A79" s="110" t="s">
        <v>249</v>
      </c>
      <c r="B79" s="111" t="s">
        <v>11</v>
      </c>
      <c r="C79" s="54" t="s">
        <v>330</v>
      </c>
      <c r="D79" s="45" t="s">
        <v>331</v>
      </c>
      <c r="E79" s="45" t="s">
        <v>14</v>
      </c>
      <c r="F79" s="11"/>
      <c r="G79" s="95"/>
      <c r="H79" s="98"/>
      <c r="I79" s="101">
        <v>1</v>
      </c>
      <c r="J79" s="104"/>
      <c r="K79" s="104">
        <f>I79*J79</f>
        <v>0</v>
      </c>
      <c r="L79" s="104">
        <f>M79-K79</f>
        <v>0</v>
      </c>
      <c r="M79" s="107">
        <f>K79*1.23</f>
        <v>0</v>
      </c>
      <c r="O79" s="8"/>
    </row>
    <row r="80" spans="1:21" x14ac:dyDescent="0.3">
      <c r="A80" s="110"/>
      <c r="B80" s="112"/>
      <c r="C80" s="23" t="s">
        <v>332</v>
      </c>
      <c r="D80" s="10" t="s">
        <v>333</v>
      </c>
      <c r="E80" s="10" t="s">
        <v>14</v>
      </c>
      <c r="F80" s="12"/>
      <c r="G80" s="96"/>
      <c r="H80" s="99"/>
      <c r="I80" s="102"/>
      <c r="J80" s="105"/>
      <c r="K80" s="105"/>
      <c r="L80" s="105"/>
      <c r="M80" s="108"/>
    </row>
    <row r="81" spans="1:15" x14ac:dyDescent="0.3">
      <c r="A81" s="110"/>
      <c r="B81" s="112"/>
      <c r="C81" s="23" t="s">
        <v>335</v>
      </c>
      <c r="D81" s="10" t="s">
        <v>334</v>
      </c>
      <c r="E81" s="10" t="s">
        <v>14</v>
      </c>
      <c r="F81" s="12"/>
      <c r="G81" s="96"/>
      <c r="H81" s="99"/>
      <c r="I81" s="102"/>
      <c r="J81" s="105"/>
      <c r="K81" s="105"/>
      <c r="L81" s="105"/>
      <c r="M81" s="108"/>
    </row>
    <row r="82" spans="1:15" x14ac:dyDescent="0.3">
      <c r="A82" s="110"/>
      <c r="B82" s="112"/>
      <c r="C82" s="23" t="s">
        <v>336</v>
      </c>
      <c r="D82" s="10" t="s">
        <v>337</v>
      </c>
      <c r="E82" s="10" t="s">
        <v>14</v>
      </c>
      <c r="F82" s="12"/>
      <c r="G82" s="96"/>
      <c r="H82" s="99"/>
      <c r="I82" s="102"/>
      <c r="J82" s="105"/>
      <c r="K82" s="105"/>
      <c r="L82" s="105"/>
      <c r="M82" s="108"/>
    </row>
    <row r="83" spans="1:15" x14ac:dyDescent="0.3">
      <c r="A83" s="110"/>
      <c r="B83" s="112"/>
      <c r="C83" s="23" t="s">
        <v>72</v>
      </c>
      <c r="D83" s="10" t="s">
        <v>338</v>
      </c>
      <c r="E83" s="10" t="s">
        <v>14</v>
      </c>
      <c r="F83" s="12"/>
      <c r="G83" s="96"/>
      <c r="H83" s="99"/>
      <c r="I83" s="102"/>
      <c r="J83" s="105"/>
      <c r="K83" s="105"/>
      <c r="L83" s="105"/>
      <c r="M83" s="108"/>
    </row>
    <row r="84" spans="1:15" x14ac:dyDescent="0.3">
      <c r="A84" s="110"/>
      <c r="B84" s="112"/>
      <c r="C84" s="23" t="s">
        <v>73</v>
      </c>
      <c r="D84" s="10" t="s">
        <v>339</v>
      </c>
      <c r="E84" s="10" t="s">
        <v>14</v>
      </c>
      <c r="F84" s="12"/>
      <c r="G84" s="96"/>
      <c r="H84" s="99"/>
      <c r="I84" s="102"/>
      <c r="J84" s="105"/>
      <c r="K84" s="105"/>
      <c r="L84" s="105"/>
      <c r="M84" s="108"/>
    </row>
    <row r="85" spans="1:15" ht="26.4" customHeight="1" x14ac:dyDescent="0.3">
      <c r="A85" s="110"/>
      <c r="B85" s="112"/>
      <c r="C85" s="23" t="s">
        <v>340</v>
      </c>
      <c r="D85" s="10" t="s">
        <v>341</v>
      </c>
      <c r="E85" s="10" t="s">
        <v>75</v>
      </c>
      <c r="F85" s="12"/>
      <c r="G85" s="96"/>
      <c r="H85" s="99"/>
      <c r="I85" s="102"/>
      <c r="J85" s="105"/>
      <c r="K85" s="105"/>
      <c r="L85" s="105"/>
      <c r="M85" s="108"/>
    </row>
    <row r="86" spans="1:15" x14ac:dyDescent="0.3">
      <c r="A86" s="110"/>
      <c r="B86" s="112"/>
      <c r="C86" s="23" t="s">
        <v>342</v>
      </c>
      <c r="D86" s="10" t="s">
        <v>343</v>
      </c>
      <c r="E86" s="10" t="s">
        <v>66</v>
      </c>
      <c r="F86" s="12"/>
      <c r="G86" s="96"/>
      <c r="H86" s="99"/>
      <c r="I86" s="102"/>
      <c r="J86" s="105"/>
      <c r="K86" s="105"/>
      <c r="L86" s="105"/>
      <c r="M86" s="108"/>
    </row>
    <row r="87" spans="1:15" x14ac:dyDescent="0.3">
      <c r="A87" s="110"/>
      <c r="B87" s="112"/>
      <c r="C87" s="23" t="s">
        <v>344</v>
      </c>
      <c r="D87" s="10" t="s">
        <v>345</v>
      </c>
      <c r="E87" s="10" t="s">
        <v>14</v>
      </c>
      <c r="F87" s="12"/>
      <c r="G87" s="96"/>
      <c r="H87" s="99"/>
      <c r="I87" s="102"/>
      <c r="J87" s="105"/>
      <c r="K87" s="105"/>
      <c r="L87" s="105"/>
      <c r="M87" s="108"/>
    </row>
    <row r="88" spans="1:15" x14ac:dyDescent="0.3">
      <c r="A88" s="110"/>
      <c r="B88" s="112"/>
      <c r="C88" s="23" t="s">
        <v>74</v>
      </c>
      <c r="D88" s="10" t="s">
        <v>346</v>
      </c>
      <c r="E88" s="10" t="s">
        <v>17</v>
      </c>
      <c r="F88" s="12"/>
      <c r="G88" s="96"/>
      <c r="H88" s="99"/>
      <c r="I88" s="102"/>
      <c r="J88" s="105"/>
      <c r="K88" s="105"/>
      <c r="L88" s="105"/>
      <c r="M88" s="108"/>
    </row>
    <row r="89" spans="1:15" x14ac:dyDescent="0.3">
      <c r="A89" s="110"/>
      <c r="B89" s="112"/>
      <c r="C89" s="9" t="s">
        <v>76</v>
      </c>
      <c r="D89" s="10" t="s">
        <v>12</v>
      </c>
      <c r="E89" s="10"/>
      <c r="F89" s="12"/>
      <c r="G89" s="96"/>
      <c r="H89" s="99"/>
      <c r="I89" s="102"/>
      <c r="J89" s="105"/>
      <c r="K89" s="105"/>
      <c r="L89" s="105"/>
      <c r="M89" s="108"/>
    </row>
    <row r="90" spans="1:15" ht="22.8" x14ac:dyDescent="0.3">
      <c r="A90" s="110"/>
      <c r="B90" s="112"/>
      <c r="C90" s="23" t="s">
        <v>347</v>
      </c>
      <c r="D90" s="23" t="s">
        <v>77</v>
      </c>
      <c r="E90" s="10"/>
      <c r="F90" s="12"/>
      <c r="G90" s="96"/>
      <c r="H90" s="99"/>
      <c r="I90" s="102"/>
      <c r="J90" s="105"/>
      <c r="K90" s="105"/>
      <c r="L90" s="105"/>
      <c r="M90" s="108"/>
    </row>
    <row r="91" spans="1:15" ht="22.8" x14ac:dyDescent="0.3">
      <c r="A91" s="110"/>
      <c r="B91" s="123"/>
      <c r="C91" s="23" t="s">
        <v>348</v>
      </c>
      <c r="D91" s="23" t="s">
        <v>349</v>
      </c>
      <c r="E91" s="80"/>
      <c r="F91" s="12"/>
      <c r="G91" s="96"/>
      <c r="H91" s="99"/>
      <c r="I91" s="102"/>
      <c r="J91" s="105"/>
      <c r="K91" s="105"/>
      <c r="L91" s="105"/>
      <c r="M91" s="108"/>
    </row>
    <row r="92" spans="1:15" ht="24" x14ac:dyDescent="0.3">
      <c r="A92" s="110"/>
      <c r="B92" s="112"/>
      <c r="C92" s="81" t="s">
        <v>50</v>
      </c>
      <c r="D92" s="43" t="s">
        <v>12</v>
      </c>
      <c r="E92" s="10"/>
      <c r="F92" s="12"/>
      <c r="G92" s="96"/>
      <c r="H92" s="99"/>
      <c r="I92" s="102"/>
      <c r="J92" s="105"/>
      <c r="K92" s="105"/>
      <c r="L92" s="105"/>
      <c r="M92" s="108"/>
    </row>
    <row r="93" spans="1:15" ht="24" x14ac:dyDescent="0.3">
      <c r="A93" s="110"/>
      <c r="B93" s="112"/>
      <c r="C93" s="16" t="s">
        <v>51</v>
      </c>
      <c r="D93" s="14" t="s">
        <v>12</v>
      </c>
      <c r="E93" s="14"/>
      <c r="F93" s="15"/>
      <c r="G93" s="96"/>
      <c r="H93" s="99"/>
      <c r="I93" s="102"/>
      <c r="J93" s="105"/>
      <c r="K93" s="105"/>
      <c r="L93" s="105"/>
      <c r="M93" s="108"/>
    </row>
    <row r="94" spans="1:15" x14ac:dyDescent="0.3">
      <c r="A94" s="110"/>
      <c r="B94" s="112"/>
      <c r="C94" s="16" t="s">
        <v>52</v>
      </c>
      <c r="D94" s="14" t="s">
        <v>12</v>
      </c>
      <c r="E94" s="14"/>
      <c r="F94" s="15"/>
      <c r="G94" s="96"/>
      <c r="H94" s="99"/>
      <c r="I94" s="102"/>
      <c r="J94" s="105"/>
      <c r="K94" s="105"/>
      <c r="L94" s="105"/>
      <c r="M94" s="108"/>
    </row>
    <row r="95" spans="1:15" ht="15" thickBot="1" x14ac:dyDescent="0.35">
      <c r="A95" s="110"/>
      <c r="B95" s="113"/>
      <c r="C95" s="46" t="s">
        <v>53</v>
      </c>
      <c r="D95" s="50" t="s">
        <v>12</v>
      </c>
      <c r="E95" s="50"/>
      <c r="F95" s="55"/>
      <c r="G95" s="117"/>
      <c r="H95" s="100"/>
      <c r="I95" s="103"/>
      <c r="J95" s="106"/>
      <c r="K95" s="106"/>
      <c r="L95" s="106"/>
      <c r="M95" s="109"/>
    </row>
    <row r="96" spans="1:15" ht="24.6" customHeight="1" x14ac:dyDescent="0.3">
      <c r="A96" s="89" t="s">
        <v>78</v>
      </c>
      <c r="B96" s="92" t="s">
        <v>11</v>
      </c>
      <c r="C96" s="44" t="s">
        <v>79</v>
      </c>
      <c r="D96" s="45" t="s">
        <v>12</v>
      </c>
      <c r="E96" s="45"/>
      <c r="F96" s="11"/>
      <c r="G96" s="95"/>
      <c r="H96" s="98"/>
      <c r="I96" s="101">
        <v>1</v>
      </c>
      <c r="J96" s="104"/>
      <c r="K96" s="104">
        <f>I96*J96</f>
        <v>0</v>
      </c>
      <c r="L96" s="104">
        <f>M96-K96</f>
        <v>0</v>
      </c>
      <c r="M96" s="107">
        <f>K96*1.23</f>
        <v>0</v>
      </c>
      <c r="O96" s="8"/>
    </row>
    <row r="97" spans="1:19" x14ac:dyDescent="0.3">
      <c r="A97" s="90"/>
      <c r="B97" s="93"/>
      <c r="C97" s="9" t="s">
        <v>80</v>
      </c>
      <c r="D97" s="10" t="s">
        <v>12</v>
      </c>
      <c r="E97" s="10"/>
      <c r="F97" s="12"/>
      <c r="G97" s="96"/>
      <c r="H97" s="99"/>
      <c r="I97" s="102"/>
      <c r="J97" s="105"/>
      <c r="K97" s="105"/>
      <c r="L97" s="105"/>
      <c r="M97" s="108"/>
    </row>
    <row r="98" spans="1:19" x14ac:dyDescent="0.3">
      <c r="A98" s="90"/>
      <c r="B98" s="93"/>
      <c r="C98" s="9" t="s">
        <v>81</v>
      </c>
      <c r="D98" s="14" t="s">
        <v>12</v>
      </c>
      <c r="E98" s="14"/>
      <c r="F98" s="15"/>
      <c r="G98" s="96"/>
      <c r="H98" s="99"/>
      <c r="I98" s="102"/>
      <c r="J98" s="105"/>
      <c r="K98" s="105"/>
      <c r="L98" s="105"/>
      <c r="M98" s="108"/>
    </row>
    <row r="99" spans="1:19" x14ac:dyDescent="0.3">
      <c r="A99" s="90"/>
      <c r="B99" s="93"/>
      <c r="C99" s="40" t="s">
        <v>351</v>
      </c>
      <c r="D99" s="13">
        <v>9</v>
      </c>
      <c r="E99" s="13" t="s">
        <v>254</v>
      </c>
      <c r="F99" s="15"/>
      <c r="G99" s="96"/>
      <c r="H99" s="99"/>
      <c r="I99" s="102"/>
      <c r="J99" s="105"/>
      <c r="K99" s="105"/>
      <c r="L99" s="105"/>
      <c r="M99" s="108"/>
    </row>
    <row r="100" spans="1:19" x14ac:dyDescent="0.3">
      <c r="A100" s="90"/>
      <c r="B100" s="93"/>
      <c r="C100" s="24" t="s">
        <v>352</v>
      </c>
      <c r="D100" s="25" t="s">
        <v>353</v>
      </c>
      <c r="E100" s="25" t="s">
        <v>82</v>
      </c>
      <c r="F100" s="15"/>
      <c r="G100" s="96"/>
      <c r="H100" s="99"/>
      <c r="I100" s="102"/>
      <c r="J100" s="105"/>
      <c r="K100" s="105"/>
      <c r="L100" s="105"/>
      <c r="M100" s="108"/>
    </row>
    <row r="101" spans="1:19" x14ac:dyDescent="0.3">
      <c r="A101" s="90"/>
      <c r="B101" s="115"/>
      <c r="C101" s="27" t="s">
        <v>354</v>
      </c>
      <c r="D101" s="17" t="s">
        <v>355</v>
      </c>
      <c r="E101" s="17" t="s">
        <v>83</v>
      </c>
      <c r="F101" s="18"/>
      <c r="G101" s="96"/>
      <c r="H101" s="99"/>
      <c r="I101" s="102"/>
      <c r="J101" s="105"/>
      <c r="K101" s="105"/>
      <c r="L101" s="105"/>
      <c r="M101" s="108"/>
    </row>
    <row r="102" spans="1:19" x14ac:dyDescent="0.3">
      <c r="A102" s="90"/>
      <c r="B102" s="115"/>
      <c r="C102" s="27" t="s">
        <v>84</v>
      </c>
      <c r="D102" s="17">
        <v>1220</v>
      </c>
      <c r="E102" s="17" t="s">
        <v>22</v>
      </c>
      <c r="F102" s="18"/>
      <c r="G102" s="96"/>
      <c r="H102" s="99"/>
      <c r="I102" s="102"/>
      <c r="J102" s="105"/>
      <c r="K102" s="105"/>
      <c r="L102" s="105"/>
      <c r="M102" s="108"/>
    </row>
    <row r="103" spans="1:19" x14ac:dyDescent="0.3">
      <c r="A103" s="90"/>
      <c r="B103" s="115"/>
      <c r="C103" s="27" t="s">
        <v>85</v>
      </c>
      <c r="D103" s="28" t="s">
        <v>356</v>
      </c>
      <c r="E103" s="17" t="s">
        <v>86</v>
      </c>
      <c r="F103" s="18"/>
      <c r="G103" s="96"/>
      <c r="H103" s="99"/>
      <c r="I103" s="102"/>
      <c r="J103" s="105"/>
      <c r="K103" s="105"/>
      <c r="L103" s="105"/>
      <c r="M103" s="108"/>
    </row>
    <row r="104" spans="1:19" x14ac:dyDescent="0.3">
      <c r="A104" s="90"/>
      <c r="B104" s="115"/>
      <c r="C104" s="27" t="s">
        <v>87</v>
      </c>
      <c r="D104" s="17">
        <v>84</v>
      </c>
      <c r="E104" s="17" t="s">
        <v>88</v>
      </c>
      <c r="F104" s="18"/>
      <c r="G104" s="96"/>
      <c r="H104" s="99"/>
      <c r="I104" s="102"/>
      <c r="J104" s="105"/>
      <c r="K104" s="105"/>
      <c r="L104" s="105"/>
      <c r="M104" s="108"/>
    </row>
    <row r="105" spans="1:19" x14ac:dyDescent="0.3">
      <c r="A105" s="90"/>
      <c r="B105" s="115"/>
      <c r="C105" s="27" t="s">
        <v>281</v>
      </c>
      <c r="D105" s="17" t="s">
        <v>357</v>
      </c>
      <c r="E105" s="17" t="s">
        <v>66</v>
      </c>
      <c r="F105" s="18"/>
      <c r="G105" s="96"/>
      <c r="H105" s="99"/>
      <c r="I105" s="102"/>
      <c r="J105" s="105"/>
      <c r="K105" s="105"/>
      <c r="L105" s="105"/>
      <c r="M105" s="108"/>
    </row>
    <row r="106" spans="1:19" x14ac:dyDescent="0.3">
      <c r="A106" s="90"/>
      <c r="B106" s="115"/>
      <c r="C106" s="27" t="s">
        <v>358</v>
      </c>
      <c r="D106" s="17" t="s">
        <v>359</v>
      </c>
      <c r="E106" s="17" t="s">
        <v>17</v>
      </c>
      <c r="F106" s="18"/>
      <c r="G106" s="96"/>
      <c r="H106" s="99"/>
      <c r="I106" s="102"/>
      <c r="J106" s="105"/>
      <c r="K106" s="105"/>
      <c r="L106" s="105"/>
      <c r="M106" s="108"/>
    </row>
    <row r="107" spans="1:19" x14ac:dyDescent="0.3">
      <c r="A107" s="90"/>
      <c r="B107" s="115"/>
      <c r="C107" s="27" t="s">
        <v>360</v>
      </c>
      <c r="D107" s="17" t="s">
        <v>12</v>
      </c>
      <c r="E107" s="17"/>
      <c r="F107" s="18"/>
      <c r="G107" s="96"/>
      <c r="H107" s="99"/>
      <c r="I107" s="102"/>
      <c r="J107" s="105"/>
      <c r="K107" s="105"/>
      <c r="L107" s="105"/>
      <c r="M107" s="108"/>
      <c r="R107" s="7"/>
    </row>
    <row r="108" spans="1:19" ht="24" x14ac:dyDescent="0.3">
      <c r="A108" s="90"/>
      <c r="B108" s="115"/>
      <c r="C108" s="27" t="s">
        <v>89</v>
      </c>
      <c r="D108" s="17" t="s">
        <v>361</v>
      </c>
      <c r="E108" s="17" t="s">
        <v>90</v>
      </c>
      <c r="F108" s="18"/>
      <c r="G108" s="96"/>
      <c r="H108" s="99"/>
      <c r="I108" s="102"/>
      <c r="J108" s="105"/>
      <c r="K108" s="105"/>
      <c r="L108" s="105"/>
      <c r="M108" s="108"/>
      <c r="S108" s="7"/>
    </row>
    <row r="109" spans="1:19" ht="24" x14ac:dyDescent="0.3">
      <c r="A109" s="90"/>
      <c r="B109" s="115"/>
      <c r="C109" s="16" t="s">
        <v>50</v>
      </c>
      <c r="D109" s="17" t="s">
        <v>12</v>
      </c>
      <c r="E109" s="17"/>
      <c r="F109" s="18"/>
      <c r="G109" s="96"/>
      <c r="H109" s="99"/>
      <c r="I109" s="102"/>
      <c r="J109" s="105"/>
      <c r="K109" s="105"/>
      <c r="L109" s="105"/>
      <c r="M109" s="108"/>
    </row>
    <row r="110" spans="1:19" ht="24" x14ac:dyDescent="0.3">
      <c r="A110" s="90"/>
      <c r="B110" s="115"/>
      <c r="C110" s="16" t="s">
        <v>51</v>
      </c>
      <c r="D110" s="17" t="s">
        <v>12</v>
      </c>
      <c r="E110" s="17"/>
      <c r="F110" s="18"/>
      <c r="G110" s="96"/>
      <c r="H110" s="99"/>
      <c r="I110" s="102"/>
      <c r="J110" s="105"/>
      <c r="K110" s="105"/>
      <c r="L110" s="105"/>
      <c r="M110" s="108"/>
    </row>
    <row r="111" spans="1:19" x14ac:dyDescent="0.3">
      <c r="A111" s="90"/>
      <c r="B111" s="115"/>
      <c r="C111" s="16" t="s">
        <v>52</v>
      </c>
      <c r="D111" s="17" t="s">
        <v>12</v>
      </c>
      <c r="E111" s="17"/>
      <c r="F111" s="18"/>
      <c r="G111" s="96"/>
      <c r="H111" s="99"/>
      <c r="I111" s="102"/>
      <c r="J111" s="105"/>
      <c r="K111" s="105"/>
      <c r="L111" s="105"/>
      <c r="M111" s="108"/>
    </row>
    <row r="112" spans="1:19" ht="15" thickBot="1" x14ac:dyDescent="0.35">
      <c r="A112" s="91"/>
      <c r="B112" s="118"/>
      <c r="C112" s="46" t="s">
        <v>53</v>
      </c>
      <c r="D112" s="47" t="s">
        <v>12</v>
      </c>
      <c r="E112" s="47"/>
      <c r="F112" s="48"/>
      <c r="G112" s="117"/>
      <c r="H112" s="100"/>
      <c r="I112" s="103"/>
      <c r="J112" s="106"/>
      <c r="K112" s="106"/>
      <c r="L112" s="106"/>
      <c r="M112" s="109"/>
    </row>
    <row r="113" spans="1:19" x14ac:dyDescent="0.3">
      <c r="A113" s="127"/>
      <c r="B113" s="128"/>
      <c r="C113" s="129" t="s">
        <v>245</v>
      </c>
      <c r="D113" s="130" t="s">
        <v>12</v>
      </c>
      <c r="E113" s="130"/>
      <c r="F113" s="131"/>
      <c r="G113" s="132"/>
      <c r="H113" s="77"/>
      <c r="I113" s="121">
        <v>1</v>
      </c>
      <c r="J113" s="119"/>
      <c r="K113" s="133">
        <f>I113*J113</f>
        <v>0</v>
      </c>
      <c r="L113" s="133">
        <f>M113-K113</f>
        <v>0</v>
      </c>
      <c r="M113" s="134">
        <f>K113*1.23</f>
        <v>0</v>
      </c>
    </row>
    <row r="114" spans="1:19" x14ac:dyDescent="0.3">
      <c r="A114" s="58"/>
      <c r="B114" s="26"/>
      <c r="C114" s="27" t="s">
        <v>246</v>
      </c>
      <c r="D114" s="17" t="s">
        <v>12</v>
      </c>
      <c r="E114" s="17"/>
      <c r="F114" s="35"/>
      <c r="G114" s="36"/>
      <c r="H114" s="135"/>
      <c r="I114" s="122"/>
      <c r="J114" s="120"/>
      <c r="K114" s="105"/>
      <c r="L114" s="105"/>
      <c r="M114" s="108"/>
      <c r="O114" s="7"/>
    </row>
    <row r="115" spans="1:19" ht="24" x14ac:dyDescent="0.3">
      <c r="A115" s="58"/>
      <c r="B115" s="26"/>
      <c r="C115" s="27" t="s">
        <v>362</v>
      </c>
      <c r="D115" s="17" t="s">
        <v>12</v>
      </c>
      <c r="E115" s="17"/>
      <c r="F115" s="35"/>
      <c r="G115" s="36"/>
      <c r="H115" s="135"/>
      <c r="I115" s="122"/>
      <c r="J115" s="120"/>
      <c r="K115" s="105"/>
      <c r="L115" s="105"/>
      <c r="M115" s="108"/>
    </row>
    <row r="116" spans="1:19" ht="24" x14ac:dyDescent="0.3">
      <c r="A116" s="58"/>
      <c r="B116" s="26"/>
      <c r="C116" s="27" t="s">
        <v>363</v>
      </c>
      <c r="D116" s="17" t="s">
        <v>364</v>
      </c>
      <c r="E116" s="17" t="s">
        <v>14</v>
      </c>
      <c r="F116" s="35"/>
      <c r="G116" s="36"/>
      <c r="H116" s="135"/>
      <c r="I116" s="122"/>
      <c r="J116" s="120"/>
      <c r="K116" s="105"/>
      <c r="L116" s="105"/>
      <c r="M116" s="108"/>
    </row>
    <row r="117" spans="1:19" x14ac:dyDescent="0.3">
      <c r="A117" s="58"/>
      <c r="B117" s="26"/>
      <c r="C117" s="27" t="s">
        <v>247</v>
      </c>
      <c r="D117" s="17">
        <v>1650</v>
      </c>
      <c r="E117" s="17" t="s">
        <v>248</v>
      </c>
      <c r="F117" s="35"/>
      <c r="G117" s="36"/>
      <c r="H117" s="135"/>
      <c r="I117" s="122"/>
      <c r="J117" s="120"/>
      <c r="K117" s="105"/>
      <c r="L117" s="105"/>
      <c r="M117" s="108"/>
    </row>
    <row r="118" spans="1:19" x14ac:dyDescent="0.3">
      <c r="A118" s="58"/>
      <c r="B118" s="26"/>
      <c r="C118" s="27" t="s">
        <v>365</v>
      </c>
      <c r="D118" s="17">
        <v>0.53</v>
      </c>
      <c r="E118" s="17" t="s">
        <v>28</v>
      </c>
      <c r="F118" s="35"/>
      <c r="G118" s="36"/>
      <c r="H118" s="135"/>
      <c r="I118" s="122"/>
      <c r="J118" s="120"/>
      <c r="K118" s="105"/>
      <c r="L118" s="105"/>
      <c r="M118" s="108"/>
    </row>
    <row r="119" spans="1:19" x14ac:dyDescent="0.3">
      <c r="A119" s="58"/>
      <c r="B119" s="26"/>
      <c r="C119" s="27" t="s">
        <v>366</v>
      </c>
      <c r="D119" s="17" t="s">
        <v>367</v>
      </c>
      <c r="E119" s="17" t="s">
        <v>17</v>
      </c>
      <c r="F119" s="35"/>
      <c r="G119" s="36"/>
      <c r="H119" s="135"/>
      <c r="I119" s="122"/>
      <c r="J119" s="120"/>
      <c r="K119" s="105"/>
      <c r="L119" s="105"/>
      <c r="M119" s="108"/>
    </row>
    <row r="120" spans="1:19" ht="24" x14ac:dyDescent="0.3">
      <c r="A120" s="58"/>
      <c r="B120" s="26"/>
      <c r="C120" s="16" t="s">
        <v>50</v>
      </c>
      <c r="D120" s="17" t="s">
        <v>12</v>
      </c>
      <c r="E120" s="17"/>
      <c r="F120" s="35"/>
      <c r="G120" s="36"/>
      <c r="H120" s="135"/>
      <c r="I120" s="122"/>
      <c r="J120" s="120"/>
      <c r="K120" s="105"/>
      <c r="L120" s="105"/>
      <c r="M120" s="108"/>
    </row>
    <row r="121" spans="1:19" ht="44.4" x14ac:dyDescent="0.3">
      <c r="A121" s="58" t="s">
        <v>244</v>
      </c>
      <c r="B121" s="26" t="s">
        <v>11</v>
      </c>
      <c r="C121" s="16" t="s">
        <v>51</v>
      </c>
      <c r="D121" s="17" t="s">
        <v>12</v>
      </c>
      <c r="E121" s="17"/>
      <c r="F121" s="35"/>
      <c r="G121" s="36"/>
      <c r="H121" s="135"/>
      <c r="I121" s="122"/>
      <c r="J121" s="120"/>
      <c r="K121" s="105"/>
      <c r="L121" s="105"/>
      <c r="M121" s="108"/>
    </row>
    <row r="122" spans="1:19" x14ac:dyDescent="0.3">
      <c r="A122" s="58"/>
      <c r="B122" s="26"/>
      <c r="C122" s="16" t="s">
        <v>52</v>
      </c>
      <c r="D122" s="17" t="s">
        <v>12</v>
      </c>
      <c r="E122" s="17"/>
      <c r="F122" s="35"/>
      <c r="G122" s="36"/>
      <c r="H122" s="135"/>
      <c r="I122" s="122"/>
      <c r="J122" s="120"/>
      <c r="K122" s="105"/>
      <c r="L122" s="105"/>
      <c r="M122" s="108"/>
    </row>
    <row r="123" spans="1:19" ht="15" thickBot="1" x14ac:dyDescent="0.35">
      <c r="A123" s="136"/>
      <c r="B123" s="79"/>
      <c r="C123" s="46" t="s">
        <v>53</v>
      </c>
      <c r="D123" s="47" t="s">
        <v>12</v>
      </c>
      <c r="E123" s="47"/>
      <c r="F123" s="137"/>
      <c r="G123" s="138"/>
      <c r="H123" s="78"/>
      <c r="I123" s="139"/>
      <c r="J123" s="140"/>
      <c r="K123" s="106"/>
      <c r="L123" s="106"/>
      <c r="M123" s="109"/>
    </row>
    <row r="124" spans="1:19" ht="20.399999999999999" customHeight="1" x14ac:dyDescent="0.3">
      <c r="A124" s="90" t="s">
        <v>92</v>
      </c>
      <c r="B124" s="93" t="s">
        <v>11</v>
      </c>
      <c r="C124" s="53" t="s">
        <v>91</v>
      </c>
      <c r="D124" s="43" t="s">
        <v>12</v>
      </c>
      <c r="E124" s="43"/>
      <c r="F124" s="12"/>
      <c r="G124" s="96"/>
      <c r="H124" s="126"/>
      <c r="I124" s="102">
        <v>1</v>
      </c>
      <c r="J124" s="105">
        <v>0</v>
      </c>
      <c r="K124" s="105">
        <f>I124*J124</f>
        <v>0</v>
      </c>
      <c r="L124" s="105">
        <f>M124-K124</f>
        <v>0</v>
      </c>
      <c r="M124" s="108">
        <f>K124*1.23</f>
        <v>0</v>
      </c>
      <c r="S124" s="7"/>
    </row>
    <row r="125" spans="1:19" x14ac:dyDescent="0.3">
      <c r="A125" s="90"/>
      <c r="B125" s="93"/>
      <c r="C125" s="9" t="s">
        <v>94</v>
      </c>
      <c r="D125" s="10" t="s">
        <v>368</v>
      </c>
      <c r="E125" s="10" t="s">
        <v>95</v>
      </c>
      <c r="F125" s="12"/>
      <c r="G125" s="114"/>
      <c r="H125" s="99"/>
      <c r="I125" s="102"/>
      <c r="J125" s="105"/>
      <c r="K125" s="105"/>
      <c r="L125" s="105"/>
      <c r="M125" s="108"/>
      <c r="S125" s="7"/>
    </row>
    <row r="126" spans="1:19" ht="24" x14ac:dyDescent="0.3">
      <c r="A126" s="90"/>
      <c r="B126" s="93"/>
      <c r="C126" s="9" t="s">
        <v>96</v>
      </c>
      <c r="D126" s="10" t="s">
        <v>369</v>
      </c>
      <c r="E126" s="10" t="s">
        <v>97</v>
      </c>
      <c r="F126" s="12"/>
      <c r="G126" s="114"/>
      <c r="H126" s="99"/>
      <c r="I126" s="102"/>
      <c r="J126" s="105"/>
      <c r="K126" s="105"/>
      <c r="L126" s="105"/>
      <c r="M126" s="108"/>
    </row>
    <row r="127" spans="1:19" x14ac:dyDescent="0.3">
      <c r="A127" s="90"/>
      <c r="B127" s="93"/>
      <c r="C127" s="9" t="s">
        <v>98</v>
      </c>
      <c r="D127" s="10">
        <v>60</v>
      </c>
      <c r="E127" s="10" t="s">
        <v>93</v>
      </c>
      <c r="F127" s="12"/>
      <c r="G127" s="114"/>
      <c r="H127" s="99"/>
      <c r="I127" s="102"/>
      <c r="J127" s="105"/>
      <c r="K127" s="105"/>
      <c r="L127" s="105"/>
      <c r="M127" s="108"/>
    </row>
    <row r="128" spans="1:19" x14ac:dyDescent="0.3">
      <c r="A128" s="90"/>
      <c r="B128" s="93"/>
      <c r="C128" s="9" t="s">
        <v>99</v>
      </c>
      <c r="D128" s="10">
        <v>23</v>
      </c>
      <c r="E128" s="10"/>
      <c r="F128" s="12"/>
      <c r="G128" s="114"/>
      <c r="H128" s="99"/>
      <c r="I128" s="102"/>
      <c r="J128" s="105"/>
      <c r="K128" s="105"/>
      <c r="L128" s="105"/>
      <c r="M128" s="108"/>
    </row>
    <row r="129" spans="1:21" x14ac:dyDescent="0.3">
      <c r="A129" s="90"/>
      <c r="B129" s="93"/>
      <c r="C129" s="9" t="s">
        <v>371</v>
      </c>
      <c r="D129" s="10" t="s">
        <v>372</v>
      </c>
      <c r="E129" s="10" t="s">
        <v>97</v>
      </c>
      <c r="F129" s="12"/>
      <c r="G129" s="96"/>
      <c r="H129" s="99"/>
      <c r="I129" s="102"/>
      <c r="J129" s="105"/>
      <c r="K129" s="105"/>
      <c r="L129" s="105"/>
      <c r="M129" s="108"/>
    </row>
    <row r="130" spans="1:21" x14ac:dyDescent="0.3">
      <c r="A130" s="90"/>
      <c r="B130" s="93"/>
      <c r="C130" s="9" t="s">
        <v>358</v>
      </c>
      <c r="D130" s="10" t="s">
        <v>370</v>
      </c>
      <c r="E130" s="10" t="s">
        <v>100</v>
      </c>
      <c r="F130" s="12"/>
      <c r="G130" s="114"/>
      <c r="H130" s="99"/>
      <c r="I130" s="102"/>
      <c r="J130" s="105"/>
      <c r="K130" s="105"/>
      <c r="L130" s="105"/>
      <c r="M130" s="108"/>
    </row>
    <row r="131" spans="1:21" x14ac:dyDescent="0.3">
      <c r="A131" s="90"/>
      <c r="B131" s="93"/>
      <c r="C131" s="9" t="s">
        <v>101</v>
      </c>
      <c r="D131" s="10" t="s">
        <v>102</v>
      </c>
      <c r="E131" s="10"/>
      <c r="F131" s="12"/>
      <c r="G131" s="114"/>
      <c r="H131" s="99"/>
      <c r="I131" s="102"/>
      <c r="J131" s="105"/>
      <c r="K131" s="105"/>
      <c r="L131" s="105"/>
      <c r="M131" s="108"/>
      <c r="S131" s="7"/>
    </row>
    <row r="132" spans="1:21" ht="24" x14ac:dyDescent="0.3">
      <c r="A132" s="90"/>
      <c r="B132" s="93"/>
      <c r="C132" s="9" t="s">
        <v>103</v>
      </c>
      <c r="D132" s="10" t="s">
        <v>373</v>
      </c>
      <c r="E132" s="10"/>
      <c r="F132" s="12"/>
      <c r="G132" s="114"/>
      <c r="H132" s="99"/>
      <c r="I132" s="102"/>
      <c r="J132" s="105"/>
      <c r="K132" s="105"/>
      <c r="L132" s="105"/>
      <c r="M132" s="108"/>
      <c r="R132" s="7"/>
    </row>
    <row r="133" spans="1:21" ht="24" x14ac:dyDescent="0.3">
      <c r="A133" s="90"/>
      <c r="B133" s="93"/>
      <c r="C133" s="9" t="s">
        <v>104</v>
      </c>
      <c r="D133" s="10" t="s">
        <v>375</v>
      </c>
      <c r="E133" s="10"/>
      <c r="F133" s="12"/>
      <c r="G133" s="114"/>
      <c r="H133" s="99"/>
      <c r="I133" s="102"/>
      <c r="J133" s="105"/>
      <c r="K133" s="105"/>
      <c r="L133" s="105"/>
      <c r="M133" s="108"/>
      <c r="R133" s="7"/>
    </row>
    <row r="134" spans="1:21" x14ac:dyDescent="0.3">
      <c r="A134" s="90"/>
      <c r="B134" s="93"/>
      <c r="C134" s="9" t="s">
        <v>105</v>
      </c>
      <c r="D134" s="10" t="s">
        <v>12</v>
      </c>
      <c r="E134" s="10"/>
      <c r="F134" s="12"/>
      <c r="G134" s="114"/>
      <c r="H134" s="99"/>
      <c r="I134" s="102"/>
      <c r="J134" s="105"/>
      <c r="K134" s="105"/>
      <c r="L134" s="105"/>
      <c r="M134" s="108"/>
      <c r="U134" s="7"/>
    </row>
    <row r="135" spans="1:21" ht="36" x14ac:dyDescent="0.3">
      <c r="A135" s="90"/>
      <c r="B135" s="93"/>
      <c r="C135" s="9" t="s">
        <v>106</v>
      </c>
      <c r="D135" s="10" t="s">
        <v>374</v>
      </c>
      <c r="E135" s="10"/>
      <c r="F135" s="12"/>
      <c r="G135" s="114"/>
      <c r="H135" s="99"/>
      <c r="I135" s="102"/>
      <c r="J135" s="105"/>
      <c r="K135" s="105"/>
      <c r="L135" s="105"/>
      <c r="M135" s="108"/>
      <c r="S135" s="7"/>
    </row>
    <row r="136" spans="1:21" x14ac:dyDescent="0.3">
      <c r="A136" s="90"/>
      <c r="B136" s="93"/>
      <c r="C136" s="9" t="s">
        <v>107</v>
      </c>
      <c r="D136" s="10" t="s">
        <v>109</v>
      </c>
      <c r="E136" s="10" t="s">
        <v>108</v>
      </c>
      <c r="F136" s="12"/>
      <c r="G136" s="114"/>
      <c r="H136" s="99"/>
      <c r="I136" s="102"/>
      <c r="J136" s="105"/>
      <c r="K136" s="105"/>
      <c r="L136" s="105"/>
      <c r="M136" s="108"/>
      <c r="S136" s="7"/>
    </row>
    <row r="137" spans="1:21" x14ac:dyDescent="0.3">
      <c r="A137" s="90"/>
      <c r="B137" s="93"/>
      <c r="C137" s="9" t="s">
        <v>377</v>
      </c>
      <c r="D137" s="10" t="s">
        <v>376</v>
      </c>
      <c r="E137" s="10"/>
      <c r="F137" s="12"/>
      <c r="G137" s="96"/>
      <c r="H137" s="99"/>
      <c r="I137" s="102"/>
      <c r="J137" s="105"/>
      <c r="K137" s="105"/>
      <c r="L137" s="105"/>
      <c r="M137" s="108"/>
      <c r="S137" s="7"/>
    </row>
    <row r="138" spans="1:21" x14ac:dyDescent="0.3">
      <c r="A138" s="90"/>
      <c r="B138" s="93"/>
      <c r="C138" s="9" t="s">
        <v>378</v>
      </c>
      <c r="D138" s="14" t="s">
        <v>379</v>
      </c>
      <c r="E138" s="14"/>
      <c r="F138" s="15"/>
      <c r="G138" s="96"/>
      <c r="H138" s="99"/>
      <c r="I138" s="102"/>
      <c r="J138" s="105"/>
      <c r="K138" s="105"/>
      <c r="L138" s="105"/>
      <c r="M138" s="108"/>
    </row>
    <row r="139" spans="1:21" ht="24" x14ac:dyDescent="0.3">
      <c r="A139" s="90"/>
      <c r="B139" s="93"/>
      <c r="C139" s="9" t="s">
        <v>110</v>
      </c>
      <c r="D139" s="14" t="s">
        <v>380</v>
      </c>
      <c r="E139" s="14"/>
      <c r="F139" s="15"/>
      <c r="G139" s="96"/>
      <c r="H139" s="99"/>
      <c r="I139" s="102"/>
      <c r="J139" s="105"/>
      <c r="K139" s="105"/>
      <c r="L139" s="105"/>
      <c r="M139" s="108"/>
      <c r="O139" s="8"/>
      <c r="S139" s="7"/>
    </row>
    <row r="140" spans="1:21" ht="24" x14ac:dyDescent="0.3">
      <c r="A140" s="90"/>
      <c r="B140" s="93"/>
      <c r="C140" s="16" t="s">
        <v>50</v>
      </c>
      <c r="D140" s="17" t="s">
        <v>12</v>
      </c>
      <c r="E140" s="14"/>
      <c r="F140" s="15"/>
      <c r="G140" s="96"/>
      <c r="H140" s="99"/>
      <c r="I140" s="102"/>
      <c r="J140" s="105"/>
      <c r="K140" s="105"/>
      <c r="L140" s="105"/>
      <c r="M140" s="108"/>
      <c r="S140" s="7"/>
    </row>
    <row r="141" spans="1:21" ht="24" x14ac:dyDescent="0.3">
      <c r="A141" s="90"/>
      <c r="B141" s="93"/>
      <c r="C141" s="16" t="s">
        <v>51</v>
      </c>
      <c r="D141" s="17" t="s">
        <v>12</v>
      </c>
      <c r="E141" s="14"/>
      <c r="F141" s="15"/>
      <c r="G141" s="96"/>
      <c r="H141" s="99"/>
      <c r="I141" s="102"/>
      <c r="J141" s="105"/>
      <c r="K141" s="105"/>
      <c r="L141" s="105"/>
      <c r="M141" s="108"/>
      <c r="S141" s="7"/>
    </row>
    <row r="142" spans="1:21" x14ac:dyDescent="0.3">
      <c r="A142" s="90"/>
      <c r="B142" s="93"/>
      <c r="C142" s="16" t="s">
        <v>52</v>
      </c>
      <c r="D142" s="17" t="s">
        <v>12</v>
      </c>
      <c r="E142" s="14"/>
      <c r="F142" s="15"/>
      <c r="G142" s="114"/>
      <c r="H142" s="99"/>
      <c r="I142" s="102"/>
      <c r="J142" s="105"/>
      <c r="K142" s="105"/>
      <c r="L142" s="105"/>
      <c r="M142" s="108"/>
      <c r="S142" s="7"/>
    </row>
    <row r="143" spans="1:21" ht="15" thickBot="1" x14ac:dyDescent="0.35">
      <c r="A143" s="90"/>
      <c r="B143" s="93"/>
      <c r="C143" s="56" t="s">
        <v>53</v>
      </c>
      <c r="D143" s="57" t="s">
        <v>12</v>
      </c>
      <c r="E143" s="25"/>
      <c r="F143" s="32"/>
      <c r="G143" s="114"/>
      <c r="H143" s="99"/>
      <c r="I143" s="102"/>
      <c r="J143" s="105"/>
      <c r="K143" s="105"/>
      <c r="L143" s="105"/>
      <c r="M143" s="108"/>
    </row>
    <row r="144" spans="1:21" ht="48" x14ac:dyDescent="0.3">
      <c r="A144" s="89" t="s">
        <v>112</v>
      </c>
      <c r="B144" s="92" t="s">
        <v>11</v>
      </c>
      <c r="C144" s="44" t="s">
        <v>402</v>
      </c>
      <c r="D144" s="45" t="s">
        <v>113</v>
      </c>
      <c r="E144" s="45"/>
      <c r="F144" s="11"/>
      <c r="G144" s="95"/>
      <c r="H144" s="98"/>
      <c r="I144" s="101">
        <v>1</v>
      </c>
      <c r="J144" s="104"/>
      <c r="K144" s="104">
        <f>I144*J144</f>
        <v>0</v>
      </c>
      <c r="L144" s="104">
        <f>M144-K144</f>
        <v>0</v>
      </c>
      <c r="M144" s="107">
        <f>K144*1.23</f>
        <v>0</v>
      </c>
      <c r="U144" s="7"/>
    </row>
    <row r="145" spans="1:44" ht="48" x14ac:dyDescent="0.3">
      <c r="A145" s="90"/>
      <c r="B145" s="93"/>
      <c r="C145" s="9" t="s">
        <v>403</v>
      </c>
      <c r="D145" s="10" t="s">
        <v>385</v>
      </c>
      <c r="E145" s="10"/>
      <c r="F145" s="12"/>
      <c r="G145" s="96"/>
      <c r="H145" s="99"/>
      <c r="I145" s="102"/>
      <c r="J145" s="105"/>
      <c r="K145" s="105"/>
      <c r="L145" s="105"/>
      <c r="M145" s="108"/>
      <c r="X145" s="7"/>
    </row>
    <row r="146" spans="1:44" ht="60" x14ac:dyDescent="0.3">
      <c r="A146" s="90"/>
      <c r="B146" s="93"/>
      <c r="C146" s="9" t="s">
        <v>405</v>
      </c>
      <c r="D146" s="10" t="s">
        <v>264</v>
      </c>
      <c r="E146" s="10"/>
      <c r="F146" s="12"/>
      <c r="G146" s="96"/>
      <c r="H146" s="99"/>
      <c r="I146" s="102"/>
      <c r="J146" s="105"/>
      <c r="K146" s="105"/>
      <c r="L146" s="105"/>
      <c r="M146" s="108"/>
    </row>
    <row r="147" spans="1:44" x14ac:dyDescent="0.3">
      <c r="A147" s="90"/>
      <c r="B147" s="93"/>
      <c r="C147" s="9" t="s">
        <v>404</v>
      </c>
      <c r="D147" s="10" t="s">
        <v>386</v>
      </c>
      <c r="E147" s="10"/>
      <c r="F147" s="12"/>
      <c r="G147" s="96"/>
      <c r="H147" s="99"/>
      <c r="I147" s="102"/>
      <c r="J147" s="105"/>
      <c r="K147" s="105"/>
      <c r="L147" s="105"/>
      <c r="M147" s="108"/>
    </row>
    <row r="148" spans="1:44" ht="72" x14ac:dyDescent="0.3">
      <c r="A148" s="90"/>
      <c r="B148" s="93"/>
      <c r="C148" s="9" t="s">
        <v>406</v>
      </c>
      <c r="D148" s="10" t="s">
        <v>387</v>
      </c>
      <c r="E148" s="10"/>
      <c r="F148" s="12"/>
      <c r="G148" s="96"/>
      <c r="H148" s="99"/>
      <c r="I148" s="102"/>
      <c r="J148" s="105"/>
      <c r="K148" s="105"/>
      <c r="L148" s="105"/>
      <c r="M148" s="108"/>
    </row>
    <row r="149" spans="1:44" x14ac:dyDescent="0.3">
      <c r="A149" s="90"/>
      <c r="B149" s="93"/>
      <c r="C149" s="9" t="s">
        <v>407</v>
      </c>
      <c r="D149" s="10" t="s">
        <v>388</v>
      </c>
      <c r="E149" s="10"/>
      <c r="F149" s="12"/>
      <c r="G149" s="96"/>
      <c r="H149" s="99"/>
      <c r="I149" s="102"/>
      <c r="J149" s="105"/>
      <c r="K149" s="105"/>
      <c r="L149" s="105"/>
      <c r="M149" s="108"/>
    </row>
    <row r="150" spans="1:44" ht="60" x14ac:dyDescent="0.3">
      <c r="A150" s="90"/>
      <c r="B150" s="93"/>
      <c r="C150" s="9" t="s">
        <v>408</v>
      </c>
      <c r="D150" s="10" t="s">
        <v>265</v>
      </c>
      <c r="E150" s="10"/>
      <c r="F150" s="12"/>
      <c r="G150" s="96"/>
      <c r="H150" s="99"/>
      <c r="I150" s="102"/>
      <c r="J150" s="105"/>
      <c r="K150" s="105"/>
      <c r="L150" s="105"/>
      <c r="M150" s="108"/>
    </row>
    <row r="151" spans="1:44" x14ac:dyDescent="0.3">
      <c r="A151" s="90"/>
      <c r="B151" s="93"/>
      <c r="C151" s="9" t="s">
        <v>407</v>
      </c>
      <c r="D151" s="10" t="s">
        <v>389</v>
      </c>
      <c r="E151" s="10"/>
      <c r="F151" s="12"/>
      <c r="G151" s="96"/>
      <c r="H151" s="99"/>
      <c r="I151" s="102"/>
      <c r="J151" s="105"/>
      <c r="K151" s="105"/>
      <c r="L151" s="105"/>
      <c r="M151" s="108"/>
    </row>
    <row r="152" spans="1:44" ht="48" x14ac:dyDescent="0.3">
      <c r="A152" s="90"/>
      <c r="B152" s="93"/>
      <c r="C152" s="9" t="s">
        <v>409</v>
      </c>
      <c r="D152" s="10" t="s">
        <v>266</v>
      </c>
      <c r="E152" s="10"/>
      <c r="F152" s="12"/>
      <c r="G152" s="96"/>
      <c r="H152" s="99"/>
      <c r="I152" s="102"/>
      <c r="J152" s="105"/>
      <c r="K152" s="105"/>
      <c r="L152" s="105"/>
      <c r="M152" s="108"/>
    </row>
    <row r="153" spans="1:44" ht="24" x14ac:dyDescent="0.3">
      <c r="A153" s="90"/>
      <c r="B153" s="93"/>
      <c r="C153" s="9" t="s">
        <v>410</v>
      </c>
      <c r="D153" s="10" t="s">
        <v>390</v>
      </c>
      <c r="E153" s="10"/>
      <c r="F153" s="12"/>
      <c r="G153" s="96"/>
      <c r="H153" s="99"/>
      <c r="I153" s="102"/>
      <c r="J153" s="105"/>
      <c r="K153" s="105"/>
      <c r="L153" s="105"/>
      <c r="M153" s="108"/>
    </row>
    <row r="154" spans="1:44" ht="24" x14ac:dyDescent="0.3">
      <c r="A154" s="90"/>
      <c r="B154" s="93"/>
      <c r="C154" s="9" t="s">
        <v>411</v>
      </c>
      <c r="D154" s="10" t="s">
        <v>114</v>
      </c>
      <c r="E154" s="10"/>
      <c r="F154" s="12"/>
      <c r="G154" s="96"/>
      <c r="H154" s="99"/>
      <c r="I154" s="102"/>
      <c r="J154" s="105"/>
      <c r="K154" s="105"/>
      <c r="L154" s="105"/>
      <c r="M154" s="108"/>
    </row>
    <row r="155" spans="1:44" ht="24" x14ac:dyDescent="0.3">
      <c r="A155" s="90"/>
      <c r="B155" s="93"/>
      <c r="C155" s="9" t="s">
        <v>412</v>
      </c>
      <c r="D155" s="10" t="s">
        <v>115</v>
      </c>
      <c r="E155" s="10"/>
      <c r="F155" s="12"/>
      <c r="G155" s="96"/>
      <c r="H155" s="99"/>
      <c r="I155" s="102"/>
      <c r="J155" s="105"/>
      <c r="K155" s="105"/>
      <c r="L155" s="105"/>
      <c r="M155" s="108"/>
    </row>
    <row r="156" spans="1:44" ht="60" x14ac:dyDescent="0.3">
      <c r="A156" s="90"/>
      <c r="B156" s="93"/>
      <c r="C156" s="9" t="s">
        <v>413</v>
      </c>
      <c r="D156" s="10" t="s">
        <v>391</v>
      </c>
      <c r="E156" s="10"/>
      <c r="F156" s="12"/>
      <c r="G156" s="96"/>
      <c r="H156" s="99"/>
      <c r="I156" s="102"/>
      <c r="J156" s="105"/>
      <c r="K156" s="105"/>
      <c r="L156" s="105"/>
      <c r="M156" s="108"/>
    </row>
    <row r="157" spans="1:44" ht="15" thickBot="1" x14ac:dyDescent="0.35">
      <c r="A157" s="91"/>
      <c r="B157" s="94"/>
      <c r="C157" s="60" t="s">
        <v>404</v>
      </c>
      <c r="D157" s="50" t="s">
        <v>392</v>
      </c>
      <c r="E157" s="50"/>
      <c r="F157" s="51"/>
      <c r="G157" s="97"/>
      <c r="H157" s="100"/>
      <c r="I157" s="103"/>
      <c r="J157" s="106"/>
      <c r="K157" s="106"/>
      <c r="L157" s="106"/>
      <c r="M157" s="109"/>
    </row>
    <row r="158" spans="1:44" ht="108" x14ac:dyDescent="0.3">
      <c r="A158" s="89" t="s">
        <v>116</v>
      </c>
      <c r="B158" s="92" t="s">
        <v>11</v>
      </c>
      <c r="C158" s="44" t="s">
        <v>122</v>
      </c>
      <c r="D158" s="45" t="s">
        <v>121</v>
      </c>
      <c r="E158" s="45"/>
      <c r="F158" s="11"/>
      <c r="G158" s="95"/>
      <c r="H158" s="98"/>
      <c r="I158" s="101">
        <v>1</v>
      </c>
      <c r="J158" s="104"/>
      <c r="K158" s="104">
        <f>J158*I158</f>
        <v>0</v>
      </c>
      <c r="L158" s="104">
        <f>M158-K158</f>
        <v>0</v>
      </c>
      <c r="M158" s="107">
        <f>K158*1.23</f>
        <v>0</v>
      </c>
      <c r="AA158" t="s">
        <v>117</v>
      </c>
      <c r="AG158" t="s">
        <v>118</v>
      </c>
      <c r="AM158" t="s">
        <v>119</v>
      </c>
      <c r="AR158" t="s">
        <v>120</v>
      </c>
    </row>
    <row r="159" spans="1:44" ht="72" x14ac:dyDescent="0.3">
      <c r="A159" s="90"/>
      <c r="B159" s="93"/>
      <c r="C159" s="9" t="s">
        <v>123</v>
      </c>
      <c r="D159" s="10" t="s">
        <v>127</v>
      </c>
      <c r="E159" s="10"/>
      <c r="F159" s="12"/>
      <c r="G159" s="96"/>
      <c r="H159" s="99"/>
      <c r="I159" s="102"/>
      <c r="J159" s="105"/>
      <c r="K159" s="105"/>
      <c r="L159" s="105"/>
      <c r="M159" s="108"/>
      <c r="AA159" t="s">
        <v>124</v>
      </c>
    </row>
    <row r="160" spans="1:44" ht="72" x14ac:dyDescent="0.3">
      <c r="A160" s="90"/>
      <c r="B160" s="93"/>
      <c r="C160" s="9" t="s">
        <v>125</v>
      </c>
      <c r="D160" s="10" t="s">
        <v>393</v>
      </c>
      <c r="E160" s="10"/>
      <c r="F160" s="12"/>
      <c r="G160" s="96"/>
      <c r="H160" s="99"/>
      <c r="I160" s="102"/>
      <c r="J160" s="105"/>
      <c r="K160" s="105"/>
      <c r="L160" s="105"/>
      <c r="M160" s="108"/>
    </row>
    <row r="161" spans="1:18" ht="48" x14ac:dyDescent="0.3">
      <c r="A161" s="90"/>
      <c r="B161" s="93"/>
      <c r="C161" s="9" t="s">
        <v>414</v>
      </c>
      <c r="D161" s="10" t="s">
        <v>394</v>
      </c>
      <c r="E161" s="10"/>
      <c r="F161" s="12"/>
      <c r="G161" s="96"/>
      <c r="H161" s="99"/>
      <c r="I161" s="102"/>
      <c r="J161" s="105"/>
      <c r="K161" s="105"/>
      <c r="L161" s="105"/>
      <c r="M161" s="108"/>
    </row>
    <row r="162" spans="1:18" ht="60" x14ac:dyDescent="0.3">
      <c r="A162" s="90"/>
      <c r="B162" s="93"/>
      <c r="C162" s="9" t="s">
        <v>128</v>
      </c>
      <c r="D162" s="10" t="s">
        <v>395</v>
      </c>
      <c r="E162" s="10"/>
      <c r="F162" s="12"/>
      <c r="G162" s="96"/>
      <c r="H162" s="99"/>
      <c r="I162" s="102"/>
      <c r="J162" s="105"/>
      <c r="K162" s="105"/>
      <c r="L162" s="105"/>
      <c r="M162" s="108"/>
    </row>
    <row r="163" spans="1:18" ht="24" x14ac:dyDescent="0.3">
      <c r="A163" s="90"/>
      <c r="B163" s="93"/>
      <c r="C163" s="9" t="s">
        <v>414</v>
      </c>
      <c r="D163" s="10" t="s">
        <v>396</v>
      </c>
      <c r="E163" s="10"/>
      <c r="F163" s="12"/>
      <c r="G163" s="96"/>
      <c r="H163" s="99"/>
      <c r="I163" s="102"/>
      <c r="J163" s="105"/>
      <c r="K163" s="105"/>
      <c r="L163" s="105"/>
      <c r="M163" s="108"/>
    </row>
    <row r="164" spans="1:18" ht="60" x14ac:dyDescent="0.3">
      <c r="A164" s="90"/>
      <c r="B164" s="93"/>
      <c r="C164" s="9" t="s">
        <v>129</v>
      </c>
      <c r="D164" s="10" t="s">
        <v>397</v>
      </c>
      <c r="E164" s="10"/>
      <c r="F164" s="12"/>
      <c r="G164" s="96"/>
      <c r="H164" s="99"/>
      <c r="I164" s="102"/>
      <c r="J164" s="105"/>
      <c r="K164" s="105"/>
      <c r="L164" s="105"/>
      <c r="M164" s="108"/>
    </row>
    <row r="165" spans="1:18" ht="24" x14ac:dyDescent="0.3">
      <c r="A165" s="90"/>
      <c r="B165" s="93"/>
      <c r="C165" s="9" t="s">
        <v>415</v>
      </c>
      <c r="D165" s="10" t="s">
        <v>398</v>
      </c>
      <c r="E165" s="10"/>
      <c r="F165" s="12"/>
      <c r="G165" s="96"/>
      <c r="H165" s="99"/>
      <c r="I165" s="102"/>
      <c r="J165" s="105"/>
      <c r="K165" s="105"/>
      <c r="L165" s="105"/>
      <c r="M165" s="108"/>
    </row>
    <row r="166" spans="1:18" ht="48" x14ac:dyDescent="0.3">
      <c r="A166" s="90"/>
      <c r="B166" s="93"/>
      <c r="C166" s="9" t="s">
        <v>130</v>
      </c>
      <c r="D166" s="10" t="s">
        <v>399</v>
      </c>
      <c r="E166" s="10"/>
      <c r="F166" s="12"/>
      <c r="G166" s="96"/>
      <c r="H166" s="99"/>
      <c r="I166" s="102"/>
      <c r="J166" s="105"/>
      <c r="K166" s="105"/>
      <c r="L166" s="105"/>
      <c r="M166" s="108"/>
    </row>
    <row r="167" spans="1:18" ht="24" x14ac:dyDescent="0.3">
      <c r="A167" s="90"/>
      <c r="B167" s="93"/>
      <c r="C167" s="9" t="s">
        <v>415</v>
      </c>
      <c r="D167" s="10" t="s">
        <v>400</v>
      </c>
      <c r="E167" s="10"/>
      <c r="F167" s="12"/>
      <c r="G167" s="96"/>
      <c r="H167" s="99"/>
      <c r="I167" s="102"/>
      <c r="J167" s="105"/>
      <c r="K167" s="105"/>
      <c r="L167" s="105"/>
      <c r="M167" s="108"/>
    </row>
    <row r="168" spans="1:18" ht="60" x14ac:dyDescent="0.3">
      <c r="A168" s="90"/>
      <c r="B168" s="93"/>
      <c r="C168" s="9" t="s">
        <v>131</v>
      </c>
      <c r="D168" s="10" t="s">
        <v>267</v>
      </c>
      <c r="E168" s="10"/>
      <c r="F168" s="12"/>
      <c r="G168" s="96"/>
      <c r="H168" s="99"/>
      <c r="I168" s="102"/>
      <c r="J168" s="105"/>
      <c r="K168" s="105"/>
      <c r="L168" s="105"/>
      <c r="M168" s="108"/>
    </row>
    <row r="169" spans="1:18" ht="24" x14ac:dyDescent="0.3">
      <c r="A169" s="90"/>
      <c r="B169" s="93"/>
      <c r="C169" s="9" t="s">
        <v>416</v>
      </c>
      <c r="D169" s="10" t="s">
        <v>268</v>
      </c>
      <c r="E169" s="10"/>
      <c r="F169" s="12"/>
      <c r="G169" s="96"/>
      <c r="H169" s="99"/>
      <c r="I169" s="102"/>
      <c r="J169" s="105"/>
      <c r="K169" s="105"/>
      <c r="L169" s="105"/>
      <c r="M169" s="108"/>
    </row>
    <row r="170" spans="1:18" ht="48" x14ac:dyDescent="0.3">
      <c r="A170" s="90"/>
      <c r="B170" s="93"/>
      <c r="C170" s="9" t="s">
        <v>132</v>
      </c>
      <c r="D170" s="10" t="s">
        <v>401</v>
      </c>
      <c r="E170" s="10"/>
      <c r="F170" s="12"/>
      <c r="G170" s="96"/>
      <c r="H170" s="99"/>
      <c r="I170" s="102"/>
      <c r="J170" s="105"/>
      <c r="K170" s="105"/>
      <c r="L170" s="105"/>
      <c r="M170" s="108"/>
    </row>
    <row r="171" spans="1:18" ht="24.6" thickBot="1" x14ac:dyDescent="0.35">
      <c r="A171" s="91"/>
      <c r="B171" s="94"/>
      <c r="C171" s="60" t="s">
        <v>417</v>
      </c>
      <c r="D171" s="50" t="s">
        <v>269</v>
      </c>
      <c r="E171" s="50"/>
      <c r="F171" s="51"/>
      <c r="G171" s="97"/>
      <c r="H171" s="100"/>
      <c r="I171" s="103"/>
      <c r="J171" s="106"/>
      <c r="K171" s="106"/>
      <c r="L171" s="106"/>
      <c r="M171" s="109"/>
    </row>
    <row r="172" spans="1:18" x14ac:dyDescent="0.3">
      <c r="A172" s="89" t="s">
        <v>133</v>
      </c>
      <c r="B172" s="92" t="s">
        <v>11</v>
      </c>
      <c r="C172" s="44" t="s">
        <v>134</v>
      </c>
      <c r="D172" s="45" t="s">
        <v>135</v>
      </c>
      <c r="E172" s="45"/>
      <c r="F172" s="11"/>
      <c r="G172" s="95"/>
      <c r="H172" s="98"/>
      <c r="I172" s="101">
        <v>8</v>
      </c>
      <c r="J172" s="104"/>
      <c r="K172" s="104">
        <f>I172*J172</f>
        <v>0</v>
      </c>
      <c r="L172" s="104">
        <f>M172-K172</f>
        <v>0</v>
      </c>
      <c r="M172" s="107">
        <f>K172*1.23</f>
        <v>0</v>
      </c>
      <c r="R172" s="7"/>
    </row>
    <row r="173" spans="1:18" x14ac:dyDescent="0.3">
      <c r="A173" s="90"/>
      <c r="B173" s="93"/>
      <c r="C173" s="9" t="s">
        <v>136</v>
      </c>
      <c r="D173" s="10" t="s">
        <v>137</v>
      </c>
      <c r="E173" s="10" t="s">
        <v>138</v>
      </c>
      <c r="F173" s="12"/>
      <c r="G173" s="96"/>
      <c r="H173" s="99"/>
      <c r="I173" s="102"/>
      <c r="J173" s="105"/>
      <c r="K173" s="105"/>
      <c r="L173" s="105"/>
      <c r="M173" s="108"/>
    </row>
    <row r="174" spans="1:18" x14ac:dyDescent="0.3">
      <c r="A174" s="90"/>
      <c r="B174" s="93"/>
      <c r="C174" s="9" t="s">
        <v>139</v>
      </c>
      <c r="D174" s="10">
        <v>120</v>
      </c>
      <c r="E174" s="10" t="s">
        <v>14</v>
      </c>
      <c r="F174" s="12"/>
      <c r="G174" s="96"/>
      <c r="H174" s="99"/>
      <c r="I174" s="102"/>
      <c r="J174" s="105"/>
      <c r="K174" s="105"/>
      <c r="L174" s="105"/>
      <c r="M174" s="108"/>
    </row>
    <row r="175" spans="1:18" x14ac:dyDescent="0.3">
      <c r="A175" s="90"/>
      <c r="B175" s="93"/>
      <c r="C175" s="9" t="s">
        <v>84</v>
      </c>
      <c r="D175" s="10" t="s">
        <v>141</v>
      </c>
      <c r="E175" s="10" t="s">
        <v>22</v>
      </c>
      <c r="F175" s="12"/>
      <c r="G175" s="96"/>
      <c r="H175" s="99"/>
      <c r="I175" s="102"/>
      <c r="J175" s="105"/>
      <c r="K175" s="105"/>
      <c r="L175" s="105"/>
      <c r="M175" s="108"/>
    </row>
    <row r="176" spans="1:18" x14ac:dyDescent="0.3">
      <c r="A176" s="90"/>
      <c r="B176" s="93"/>
      <c r="C176" s="9" t="s">
        <v>74</v>
      </c>
      <c r="D176" s="10" t="s">
        <v>140</v>
      </c>
      <c r="E176" s="10" t="s">
        <v>17</v>
      </c>
      <c r="F176" s="12"/>
      <c r="G176" s="96"/>
      <c r="H176" s="99"/>
      <c r="I176" s="102"/>
      <c r="J176" s="105"/>
      <c r="K176" s="105"/>
      <c r="L176" s="105"/>
      <c r="M176" s="108"/>
    </row>
    <row r="177" spans="1:15" x14ac:dyDescent="0.3">
      <c r="A177" s="90"/>
      <c r="B177" s="93"/>
      <c r="C177" s="9" t="s">
        <v>29</v>
      </c>
      <c r="D177" s="10" t="s">
        <v>418</v>
      </c>
      <c r="E177" s="10" t="s">
        <v>14</v>
      </c>
      <c r="F177" s="12"/>
      <c r="G177" s="96"/>
      <c r="H177" s="99"/>
      <c r="I177" s="102"/>
      <c r="J177" s="105"/>
      <c r="K177" s="105"/>
      <c r="L177" s="105"/>
      <c r="M177" s="108"/>
    </row>
    <row r="178" spans="1:15" ht="24" x14ac:dyDescent="0.3">
      <c r="A178" s="90"/>
      <c r="B178" s="93"/>
      <c r="C178" s="9" t="s">
        <v>420</v>
      </c>
      <c r="D178" s="10" t="s">
        <v>421</v>
      </c>
      <c r="E178" s="10"/>
      <c r="F178" s="12"/>
      <c r="G178" s="96"/>
      <c r="H178" s="99"/>
      <c r="I178" s="102"/>
      <c r="J178" s="105"/>
      <c r="K178" s="105"/>
      <c r="L178" s="105"/>
      <c r="M178" s="108"/>
    </row>
    <row r="179" spans="1:15" x14ac:dyDescent="0.3">
      <c r="A179" s="90"/>
      <c r="B179" s="93"/>
      <c r="C179" s="9" t="s">
        <v>419</v>
      </c>
      <c r="D179" s="10" t="s">
        <v>12</v>
      </c>
      <c r="E179" s="10"/>
      <c r="F179" s="12"/>
      <c r="G179" s="96"/>
      <c r="H179" s="99"/>
      <c r="I179" s="102"/>
      <c r="J179" s="105"/>
      <c r="K179" s="105"/>
      <c r="L179" s="105"/>
      <c r="M179" s="108"/>
    </row>
    <row r="180" spans="1:15" ht="15" thickBot="1" x14ac:dyDescent="0.35">
      <c r="A180" s="91"/>
      <c r="B180" s="94"/>
      <c r="C180" s="60" t="s">
        <v>142</v>
      </c>
      <c r="D180" s="50" t="s">
        <v>12</v>
      </c>
      <c r="E180" s="50"/>
      <c r="F180" s="51"/>
      <c r="G180" s="97"/>
      <c r="H180" s="100"/>
      <c r="I180" s="103"/>
      <c r="J180" s="106"/>
      <c r="K180" s="106"/>
      <c r="L180" s="106"/>
      <c r="M180" s="109"/>
    </row>
    <row r="181" spans="1:15" ht="45.6" x14ac:dyDescent="0.3">
      <c r="A181" s="89" t="s">
        <v>150</v>
      </c>
      <c r="B181" s="92" t="s">
        <v>11</v>
      </c>
      <c r="C181" s="49" t="s">
        <v>424</v>
      </c>
      <c r="D181" s="45" t="s">
        <v>12</v>
      </c>
      <c r="E181" s="45"/>
      <c r="F181" s="11"/>
      <c r="G181" s="95"/>
      <c r="H181" s="98"/>
      <c r="I181" s="101">
        <v>4</v>
      </c>
      <c r="J181" s="104"/>
      <c r="K181" s="104">
        <f>J181*I181</f>
        <v>0</v>
      </c>
      <c r="L181" s="104">
        <f>M181-K181</f>
        <v>0</v>
      </c>
      <c r="M181" s="107">
        <f>K181*1.23</f>
        <v>0</v>
      </c>
      <c r="O181" s="8"/>
    </row>
    <row r="182" spans="1:15" ht="22.8" x14ac:dyDescent="0.3">
      <c r="A182" s="90"/>
      <c r="B182" s="93"/>
      <c r="C182" s="21" t="s">
        <v>147</v>
      </c>
      <c r="D182" s="10" t="s">
        <v>146</v>
      </c>
      <c r="E182" s="10" t="s">
        <v>14</v>
      </c>
      <c r="F182" s="12"/>
      <c r="G182" s="96"/>
      <c r="H182" s="99"/>
      <c r="I182" s="102"/>
      <c r="J182" s="105"/>
      <c r="K182" s="105"/>
      <c r="L182" s="105"/>
      <c r="M182" s="108"/>
    </row>
    <row r="183" spans="1:15" x14ac:dyDescent="0.3">
      <c r="A183" s="90"/>
      <c r="B183" s="93"/>
      <c r="C183" s="21" t="s">
        <v>84</v>
      </c>
      <c r="D183" s="10">
        <v>2750</v>
      </c>
      <c r="E183" s="10" t="s">
        <v>22</v>
      </c>
      <c r="F183" s="12"/>
      <c r="G183" s="96"/>
      <c r="H183" s="99"/>
      <c r="I183" s="102"/>
      <c r="J183" s="105"/>
      <c r="K183" s="105"/>
      <c r="L183" s="105"/>
      <c r="M183" s="108"/>
    </row>
    <row r="184" spans="1:15" x14ac:dyDescent="0.3">
      <c r="A184" s="90"/>
      <c r="B184" s="93"/>
      <c r="C184" s="21" t="s">
        <v>144</v>
      </c>
      <c r="D184" s="10" t="s">
        <v>148</v>
      </c>
      <c r="E184" s="10" t="s">
        <v>66</v>
      </c>
      <c r="F184" s="12"/>
      <c r="G184" s="96"/>
      <c r="H184" s="99"/>
      <c r="I184" s="102"/>
      <c r="J184" s="105"/>
      <c r="K184" s="105"/>
      <c r="L184" s="105"/>
      <c r="M184" s="108"/>
    </row>
    <row r="185" spans="1:15" x14ac:dyDescent="0.3">
      <c r="A185" s="90"/>
      <c r="B185" s="93"/>
      <c r="C185" s="21" t="s">
        <v>422</v>
      </c>
      <c r="D185" s="10" t="s">
        <v>423</v>
      </c>
      <c r="E185" s="10" t="s">
        <v>17</v>
      </c>
      <c r="F185" s="12"/>
      <c r="G185" s="96"/>
      <c r="H185" s="99"/>
      <c r="I185" s="102"/>
      <c r="J185" s="105"/>
      <c r="K185" s="105"/>
      <c r="L185" s="105"/>
      <c r="M185" s="108"/>
    </row>
    <row r="186" spans="1:15" ht="22.8" x14ac:dyDescent="0.3">
      <c r="A186" s="90"/>
      <c r="B186" s="93"/>
      <c r="C186" s="82" t="s">
        <v>425</v>
      </c>
      <c r="D186" s="25" t="s">
        <v>12</v>
      </c>
      <c r="E186" s="25"/>
      <c r="F186" s="83"/>
      <c r="G186" s="96"/>
      <c r="H186" s="99"/>
      <c r="I186" s="102"/>
      <c r="J186" s="105"/>
      <c r="K186" s="105"/>
      <c r="L186" s="105"/>
      <c r="M186" s="108"/>
    </row>
    <row r="187" spans="1:15" ht="15" thickBot="1" x14ac:dyDescent="0.35">
      <c r="A187" s="91"/>
      <c r="B187" s="94"/>
      <c r="C187" s="61" t="s">
        <v>145</v>
      </c>
      <c r="D187" s="50" t="s">
        <v>149</v>
      </c>
      <c r="E187" s="50"/>
      <c r="F187" s="51"/>
      <c r="G187" s="97"/>
      <c r="H187" s="100"/>
      <c r="I187" s="103"/>
      <c r="J187" s="106"/>
      <c r="K187" s="106"/>
      <c r="L187" s="106"/>
      <c r="M187" s="109"/>
    </row>
    <row r="188" spans="1:15" ht="60" x14ac:dyDescent="0.3">
      <c r="A188" s="89" t="s">
        <v>151</v>
      </c>
      <c r="B188" s="92" t="s">
        <v>11</v>
      </c>
      <c r="C188" s="44" t="s">
        <v>152</v>
      </c>
      <c r="D188" s="45" t="s">
        <v>12</v>
      </c>
      <c r="E188" s="45"/>
      <c r="F188" s="11"/>
      <c r="G188" s="95"/>
      <c r="H188" s="98"/>
      <c r="I188" s="101">
        <v>1</v>
      </c>
      <c r="J188" s="104"/>
      <c r="K188" s="104">
        <f>J188*I188</f>
        <v>0</v>
      </c>
      <c r="L188" s="104">
        <f>M188-K188</f>
        <v>0</v>
      </c>
      <c r="M188" s="107">
        <f>K188*1.23</f>
        <v>0</v>
      </c>
      <c r="O188" s="8"/>
    </row>
    <row r="189" spans="1:15" x14ac:dyDescent="0.3">
      <c r="A189" s="90"/>
      <c r="B189" s="93"/>
      <c r="C189" s="9" t="s">
        <v>426</v>
      </c>
      <c r="D189" s="10" t="s">
        <v>427</v>
      </c>
      <c r="E189" s="10" t="s">
        <v>153</v>
      </c>
      <c r="F189" s="12"/>
      <c r="G189" s="96"/>
      <c r="H189" s="99"/>
      <c r="I189" s="102"/>
      <c r="J189" s="105"/>
      <c r="K189" s="105"/>
      <c r="L189" s="105"/>
      <c r="M189" s="108"/>
    </row>
    <row r="190" spans="1:15" x14ac:dyDescent="0.3">
      <c r="A190" s="90"/>
      <c r="B190" s="93"/>
      <c r="C190" s="9" t="s">
        <v>428</v>
      </c>
      <c r="D190" s="10" t="s">
        <v>429</v>
      </c>
      <c r="E190" s="10" t="s">
        <v>14</v>
      </c>
      <c r="F190" s="12"/>
      <c r="G190" s="96"/>
      <c r="H190" s="99"/>
      <c r="I190" s="102"/>
      <c r="J190" s="105"/>
      <c r="K190" s="105"/>
      <c r="L190" s="105"/>
      <c r="M190" s="108"/>
    </row>
    <row r="191" spans="1:15" x14ac:dyDescent="0.3">
      <c r="A191" s="90"/>
      <c r="B191" s="93"/>
      <c r="C191" s="9" t="s">
        <v>16</v>
      </c>
      <c r="D191" s="10">
        <v>100</v>
      </c>
      <c r="E191" s="10" t="s">
        <v>17</v>
      </c>
      <c r="F191" s="12"/>
      <c r="G191" s="96"/>
      <c r="H191" s="99"/>
      <c r="I191" s="102"/>
      <c r="J191" s="105"/>
      <c r="K191" s="105"/>
      <c r="L191" s="105"/>
      <c r="M191" s="108"/>
    </row>
    <row r="192" spans="1:15" x14ac:dyDescent="0.3">
      <c r="A192" s="90"/>
      <c r="B192" s="93"/>
      <c r="C192" s="9" t="s">
        <v>154</v>
      </c>
      <c r="D192" s="10" t="s">
        <v>430</v>
      </c>
      <c r="E192" s="10" t="s">
        <v>14</v>
      </c>
      <c r="F192" s="12"/>
      <c r="G192" s="96"/>
      <c r="H192" s="99"/>
      <c r="I192" s="102"/>
      <c r="J192" s="105"/>
      <c r="K192" s="105"/>
      <c r="L192" s="105"/>
      <c r="M192" s="108"/>
    </row>
    <row r="193" spans="1:13" x14ac:dyDescent="0.3">
      <c r="A193" s="90"/>
      <c r="B193" s="93"/>
      <c r="C193" s="9" t="s">
        <v>155</v>
      </c>
      <c r="D193" s="10" t="s">
        <v>156</v>
      </c>
      <c r="E193" s="10" t="s">
        <v>14</v>
      </c>
      <c r="F193" s="12"/>
      <c r="G193" s="96"/>
      <c r="H193" s="99"/>
      <c r="I193" s="102"/>
      <c r="J193" s="105"/>
      <c r="K193" s="105"/>
      <c r="L193" s="105"/>
      <c r="M193" s="108"/>
    </row>
    <row r="194" spans="1:13" x14ac:dyDescent="0.3">
      <c r="A194" s="90"/>
      <c r="B194" s="93"/>
      <c r="C194" s="9" t="s">
        <v>431</v>
      </c>
      <c r="D194" s="29" t="s">
        <v>432</v>
      </c>
      <c r="E194" s="10" t="s">
        <v>14</v>
      </c>
      <c r="F194" s="12"/>
      <c r="G194" s="96"/>
      <c r="H194" s="99"/>
      <c r="I194" s="102"/>
      <c r="J194" s="105"/>
      <c r="K194" s="105"/>
      <c r="L194" s="105"/>
      <c r="M194" s="108"/>
    </row>
    <row r="195" spans="1:13" x14ac:dyDescent="0.3">
      <c r="A195" s="90"/>
      <c r="B195" s="93"/>
      <c r="C195" s="9" t="s">
        <v>433</v>
      </c>
      <c r="D195" s="10" t="s">
        <v>157</v>
      </c>
      <c r="E195" s="10"/>
      <c r="F195" s="12"/>
      <c r="G195" s="96"/>
      <c r="H195" s="99"/>
      <c r="I195" s="102"/>
      <c r="J195" s="105"/>
      <c r="K195" s="105"/>
      <c r="L195" s="105"/>
      <c r="M195" s="108"/>
    </row>
    <row r="196" spans="1:13" x14ac:dyDescent="0.3">
      <c r="A196" s="90"/>
      <c r="B196" s="93"/>
      <c r="C196" s="9" t="s">
        <v>358</v>
      </c>
      <c r="D196" s="10" t="s">
        <v>434</v>
      </c>
      <c r="E196" s="10" t="s">
        <v>100</v>
      </c>
      <c r="F196" s="12"/>
      <c r="G196" s="96"/>
      <c r="H196" s="99"/>
      <c r="I196" s="102"/>
      <c r="J196" s="105"/>
      <c r="K196" s="105"/>
      <c r="L196" s="105"/>
      <c r="M196" s="108"/>
    </row>
    <row r="197" spans="1:13" ht="36" x14ac:dyDescent="0.3">
      <c r="A197" s="90"/>
      <c r="B197" s="93"/>
      <c r="C197" s="16" t="s">
        <v>435</v>
      </c>
      <c r="D197" s="10" t="s">
        <v>436</v>
      </c>
      <c r="E197" s="10"/>
      <c r="F197" s="12"/>
      <c r="G197" s="96"/>
      <c r="H197" s="99"/>
      <c r="I197" s="102"/>
      <c r="J197" s="105"/>
      <c r="K197" s="105"/>
      <c r="L197" s="105"/>
      <c r="M197" s="108"/>
    </row>
    <row r="198" spans="1:13" ht="24" x14ac:dyDescent="0.3">
      <c r="A198" s="90"/>
      <c r="B198" s="93"/>
      <c r="C198" s="16" t="s">
        <v>437</v>
      </c>
      <c r="D198" s="10" t="s">
        <v>438</v>
      </c>
      <c r="E198" s="10"/>
      <c r="F198" s="12"/>
      <c r="G198" s="96"/>
      <c r="H198" s="99"/>
      <c r="I198" s="102"/>
      <c r="J198" s="105"/>
      <c r="K198" s="105"/>
      <c r="L198" s="105"/>
      <c r="M198" s="108"/>
    </row>
    <row r="199" spans="1:13" ht="24" x14ac:dyDescent="0.3">
      <c r="A199" s="90"/>
      <c r="B199" s="93"/>
      <c r="C199" s="16" t="s">
        <v>50</v>
      </c>
      <c r="D199" s="10" t="s">
        <v>12</v>
      </c>
      <c r="E199" s="10"/>
      <c r="F199" s="12"/>
      <c r="G199" s="96"/>
      <c r="H199" s="99"/>
      <c r="I199" s="102"/>
      <c r="J199" s="105"/>
      <c r="K199" s="105"/>
      <c r="L199" s="105"/>
      <c r="M199" s="108"/>
    </row>
    <row r="200" spans="1:13" ht="24" x14ac:dyDescent="0.3">
      <c r="A200" s="90"/>
      <c r="B200" s="93"/>
      <c r="C200" s="16" t="s">
        <v>51</v>
      </c>
      <c r="D200" s="13" t="s">
        <v>12</v>
      </c>
      <c r="E200" s="10"/>
      <c r="F200" s="12"/>
      <c r="G200" s="96"/>
      <c r="H200" s="99"/>
      <c r="I200" s="102"/>
      <c r="J200" s="105"/>
      <c r="K200" s="105"/>
      <c r="L200" s="105"/>
      <c r="M200" s="108"/>
    </row>
    <row r="201" spans="1:13" x14ac:dyDescent="0.3">
      <c r="A201" s="90"/>
      <c r="B201" s="93"/>
      <c r="C201" s="16" t="s">
        <v>52</v>
      </c>
      <c r="D201" s="10" t="s">
        <v>12</v>
      </c>
      <c r="E201" s="10"/>
      <c r="F201" s="12"/>
      <c r="G201" s="96"/>
      <c r="H201" s="99"/>
      <c r="I201" s="102"/>
      <c r="J201" s="105"/>
      <c r="K201" s="105"/>
      <c r="L201" s="105"/>
      <c r="M201" s="108"/>
    </row>
    <row r="202" spans="1:13" ht="15" thickBot="1" x14ac:dyDescent="0.35">
      <c r="A202" s="91"/>
      <c r="B202" s="94"/>
      <c r="C202" s="46" t="s">
        <v>53</v>
      </c>
      <c r="D202" s="50" t="s">
        <v>12</v>
      </c>
      <c r="E202" s="50"/>
      <c r="F202" s="51"/>
      <c r="G202" s="97"/>
      <c r="H202" s="100"/>
      <c r="I202" s="103"/>
      <c r="J202" s="106"/>
      <c r="K202" s="106"/>
      <c r="L202" s="106"/>
      <c r="M202" s="109"/>
    </row>
    <row r="203" spans="1:13" ht="57" x14ac:dyDescent="0.3">
      <c r="A203" s="89" t="s">
        <v>159</v>
      </c>
      <c r="B203" s="92" t="s">
        <v>11</v>
      </c>
      <c r="C203" s="49" t="s">
        <v>442</v>
      </c>
      <c r="D203" s="45" t="s">
        <v>12</v>
      </c>
      <c r="E203" s="45"/>
      <c r="F203" s="11"/>
      <c r="G203" s="95"/>
      <c r="H203" s="98"/>
      <c r="I203" s="101">
        <v>1</v>
      </c>
      <c r="J203" s="104"/>
      <c r="K203" s="104">
        <f>J203*I203</f>
        <v>0</v>
      </c>
      <c r="L203" s="104">
        <f>M203-K203</f>
        <v>0</v>
      </c>
      <c r="M203" s="107">
        <f>K203*1.23</f>
        <v>0</v>
      </c>
    </row>
    <row r="204" spans="1:13" ht="22.8" x14ac:dyDescent="0.3">
      <c r="A204" s="90"/>
      <c r="B204" s="93"/>
      <c r="C204" s="21" t="s">
        <v>147</v>
      </c>
      <c r="D204" s="10" t="s">
        <v>439</v>
      </c>
      <c r="E204" s="10" t="s">
        <v>14</v>
      </c>
      <c r="F204" s="12"/>
      <c r="G204" s="96"/>
      <c r="H204" s="99"/>
      <c r="I204" s="102"/>
      <c r="J204" s="105"/>
      <c r="K204" s="105"/>
      <c r="L204" s="105"/>
      <c r="M204" s="108"/>
    </row>
    <row r="205" spans="1:13" x14ac:dyDescent="0.3">
      <c r="A205" s="90"/>
      <c r="B205" s="93"/>
      <c r="C205" s="21" t="s">
        <v>440</v>
      </c>
      <c r="D205" s="10">
        <v>1300</v>
      </c>
      <c r="E205" s="10" t="s">
        <v>22</v>
      </c>
      <c r="F205" s="12"/>
      <c r="G205" s="96"/>
      <c r="H205" s="99"/>
      <c r="I205" s="102"/>
      <c r="J205" s="105"/>
      <c r="K205" s="105"/>
      <c r="L205" s="105"/>
      <c r="M205" s="108"/>
    </row>
    <row r="206" spans="1:13" x14ac:dyDescent="0.3">
      <c r="A206" s="90"/>
      <c r="B206" s="93"/>
      <c r="C206" s="21" t="s">
        <v>144</v>
      </c>
      <c r="D206" s="10" t="s">
        <v>160</v>
      </c>
      <c r="E206" s="10" t="s">
        <v>66</v>
      </c>
      <c r="F206" s="12"/>
      <c r="G206" s="96"/>
      <c r="H206" s="99"/>
      <c r="I206" s="102"/>
      <c r="J206" s="105"/>
      <c r="K206" s="105"/>
      <c r="L206" s="105"/>
      <c r="M206" s="108"/>
    </row>
    <row r="207" spans="1:13" x14ac:dyDescent="0.3">
      <c r="A207" s="90"/>
      <c r="B207" s="93"/>
      <c r="C207" s="21" t="s">
        <v>422</v>
      </c>
      <c r="D207" s="10" t="s">
        <v>441</v>
      </c>
      <c r="E207" s="10" t="s">
        <v>17</v>
      </c>
      <c r="F207" s="12"/>
      <c r="G207" s="96"/>
      <c r="H207" s="99"/>
      <c r="I207" s="102"/>
      <c r="J207" s="105"/>
      <c r="K207" s="105"/>
      <c r="L207" s="105"/>
      <c r="M207" s="108"/>
    </row>
    <row r="208" spans="1:13" x14ac:dyDescent="0.3">
      <c r="A208" s="90"/>
      <c r="B208" s="93"/>
      <c r="C208" s="21" t="s">
        <v>161</v>
      </c>
      <c r="D208" s="10">
        <v>410</v>
      </c>
      <c r="E208" s="10" t="s">
        <v>162</v>
      </c>
      <c r="F208" s="12"/>
      <c r="G208" s="96"/>
      <c r="H208" s="99"/>
      <c r="I208" s="102"/>
      <c r="J208" s="105"/>
      <c r="K208" s="105"/>
      <c r="L208" s="105"/>
      <c r="M208" s="108"/>
    </row>
    <row r="209" spans="1:13" x14ac:dyDescent="0.3">
      <c r="A209" s="90"/>
      <c r="B209" s="93"/>
      <c r="C209" s="21" t="s">
        <v>164</v>
      </c>
      <c r="D209" s="10" t="s">
        <v>12</v>
      </c>
      <c r="E209" s="10"/>
      <c r="F209" s="12"/>
      <c r="G209" s="96"/>
      <c r="H209" s="99"/>
      <c r="I209" s="102"/>
      <c r="J209" s="105"/>
      <c r="K209" s="105"/>
      <c r="L209" s="105"/>
      <c r="M209" s="108"/>
    </row>
    <row r="210" spans="1:13" x14ac:dyDescent="0.3">
      <c r="A210" s="90"/>
      <c r="B210" s="93"/>
      <c r="C210" s="21" t="s">
        <v>443</v>
      </c>
      <c r="D210" s="10" t="s">
        <v>163</v>
      </c>
      <c r="E210" s="10"/>
      <c r="F210" s="12"/>
      <c r="G210" s="96"/>
      <c r="H210" s="99"/>
      <c r="I210" s="102"/>
      <c r="J210" s="105"/>
      <c r="K210" s="105"/>
      <c r="L210" s="105"/>
      <c r="M210" s="108"/>
    </row>
    <row r="211" spans="1:13" ht="24" x14ac:dyDescent="0.3">
      <c r="A211" s="90"/>
      <c r="B211" s="93"/>
      <c r="C211" s="21" t="s">
        <v>158</v>
      </c>
      <c r="D211" s="10" t="s">
        <v>165</v>
      </c>
      <c r="E211" s="10"/>
      <c r="F211" s="12"/>
      <c r="G211" s="96"/>
      <c r="H211" s="99"/>
      <c r="I211" s="102"/>
      <c r="J211" s="105"/>
      <c r="K211" s="105"/>
      <c r="L211" s="105"/>
      <c r="M211" s="108"/>
    </row>
    <row r="212" spans="1:13" ht="24" x14ac:dyDescent="0.3">
      <c r="A212" s="90"/>
      <c r="B212" s="93"/>
      <c r="C212" s="16" t="s">
        <v>50</v>
      </c>
      <c r="D212" s="10" t="s">
        <v>12</v>
      </c>
      <c r="E212" s="10"/>
      <c r="F212" s="12"/>
      <c r="G212" s="96"/>
      <c r="H212" s="99"/>
      <c r="I212" s="102"/>
      <c r="J212" s="105"/>
      <c r="K212" s="105"/>
      <c r="L212" s="105"/>
      <c r="M212" s="108"/>
    </row>
    <row r="213" spans="1:13" ht="24" x14ac:dyDescent="0.3">
      <c r="A213" s="90"/>
      <c r="B213" s="93"/>
      <c r="C213" s="16" t="s">
        <v>51</v>
      </c>
      <c r="D213" s="10" t="s">
        <v>12</v>
      </c>
      <c r="E213" s="10"/>
      <c r="F213" s="12"/>
      <c r="G213" s="96"/>
      <c r="H213" s="99"/>
      <c r="I213" s="102"/>
      <c r="J213" s="105"/>
      <c r="K213" s="105"/>
      <c r="L213" s="105"/>
      <c r="M213" s="108"/>
    </row>
    <row r="214" spans="1:13" x14ac:dyDescent="0.3">
      <c r="A214" s="90"/>
      <c r="B214" s="93"/>
      <c r="C214" s="16" t="s">
        <v>52</v>
      </c>
      <c r="D214" s="14" t="s">
        <v>12</v>
      </c>
      <c r="E214" s="14"/>
      <c r="F214" s="15"/>
      <c r="G214" s="96"/>
      <c r="H214" s="99"/>
      <c r="I214" s="102"/>
      <c r="J214" s="105"/>
      <c r="K214" s="105"/>
      <c r="L214" s="105"/>
      <c r="M214" s="108"/>
    </row>
    <row r="215" spans="1:13" ht="15" thickBot="1" x14ac:dyDescent="0.35">
      <c r="A215" s="91"/>
      <c r="B215" s="94"/>
      <c r="C215" s="46" t="s">
        <v>53</v>
      </c>
      <c r="D215" s="50" t="s">
        <v>12</v>
      </c>
      <c r="E215" s="50"/>
      <c r="F215" s="55"/>
      <c r="G215" s="97"/>
      <c r="H215" s="100"/>
      <c r="I215" s="103"/>
      <c r="J215" s="106"/>
      <c r="K215" s="106"/>
      <c r="L215" s="106"/>
      <c r="M215" s="109"/>
    </row>
    <row r="216" spans="1:13" x14ac:dyDescent="0.3">
      <c r="A216" s="89" t="s">
        <v>250</v>
      </c>
      <c r="B216" s="92" t="s">
        <v>11</v>
      </c>
      <c r="C216" s="44" t="s">
        <v>166</v>
      </c>
      <c r="D216" s="45">
        <v>65</v>
      </c>
      <c r="E216" s="45" t="s">
        <v>14</v>
      </c>
      <c r="F216" s="11"/>
      <c r="G216" s="95"/>
      <c r="H216" s="98"/>
      <c r="I216" s="101">
        <v>1</v>
      </c>
      <c r="J216" s="104"/>
      <c r="K216" s="104">
        <f>I216*J216</f>
        <v>0</v>
      </c>
      <c r="L216" s="104">
        <f>M216-K216</f>
        <v>0</v>
      </c>
      <c r="M216" s="107">
        <f>K216*1.23</f>
        <v>0</v>
      </c>
    </row>
    <row r="217" spans="1:13" x14ac:dyDescent="0.3">
      <c r="A217" s="90"/>
      <c r="B217" s="93"/>
      <c r="C217" s="9" t="s">
        <v>444</v>
      </c>
      <c r="D217" s="10" t="s">
        <v>445</v>
      </c>
      <c r="E217" s="10"/>
      <c r="F217" s="12"/>
      <c r="G217" s="96"/>
      <c r="H217" s="99"/>
      <c r="I217" s="102"/>
      <c r="J217" s="105"/>
      <c r="K217" s="105"/>
      <c r="L217" s="105"/>
      <c r="M217" s="108"/>
    </row>
    <row r="218" spans="1:13" ht="36" x14ac:dyDescent="0.3">
      <c r="A218" s="90"/>
      <c r="B218" s="93"/>
      <c r="C218" s="9" t="s">
        <v>167</v>
      </c>
      <c r="D218" s="10" t="s">
        <v>453</v>
      </c>
      <c r="E218" s="10" t="s">
        <v>14</v>
      </c>
      <c r="F218" s="12"/>
      <c r="G218" s="96"/>
      <c r="H218" s="99"/>
      <c r="I218" s="102"/>
      <c r="J218" s="105"/>
      <c r="K218" s="105"/>
      <c r="L218" s="105"/>
      <c r="M218" s="108"/>
    </row>
    <row r="219" spans="1:13" x14ac:dyDescent="0.3">
      <c r="A219" s="90"/>
      <c r="B219" s="93"/>
      <c r="C219" s="9" t="s">
        <v>451</v>
      </c>
      <c r="D219" s="10" t="s">
        <v>452</v>
      </c>
      <c r="E219" s="10" t="s">
        <v>14</v>
      </c>
      <c r="F219" s="12"/>
      <c r="G219" s="96"/>
      <c r="H219" s="99"/>
      <c r="I219" s="102"/>
      <c r="J219" s="105"/>
      <c r="K219" s="105"/>
      <c r="L219" s="105"/>
      <c r="M219" s="108"/>
    </row>
    <row r="220" spans="1:13" x14ac:dyDescent="0.3">
      <c r="A220" s="90"/>
      <c r="B220" s="93"/>
      <c r="C220" s="9" t="s">
        <v>21</v>
      </c>
      <c r="D220" s="10" t="s">
        <v>168</v>
      </c>
      <c r="E220" s="10"/>
      <c r="F220" s="12"/>
      <c r="G220" s="96"/>
      <c r="H220" s="99"/>
      <c r="I220" s="102"/>
      <c r="J220" s="105"/>
      <c r="K220" s="105"/>
      <c r="L220" s="105"/>
      <c r="M220" s="108"/>
    </row>
    <row r="221" spans="1:13" x14ac:dyDescent="0.3">
      <c r="A221" s="90"/>
      <c r="B221" s="93"/>
      <c r="C221" s="9" t="s">
        <v>169</v>
      </c>
      <c r="D221" s="10" t="s">
        <v>170</v>
      </c>
      <c r="E221" s="10"/>
      <c r="F221" s="12"/>
      <c r="G221" s="96"/>
      <c r="H221" s="99"/>
      <c r="I221" s="102"/>
      <c r="J221" s="105"/>
      <c r="K221" s="105"/>
      <c r="L221" s="105"/>
      <c r="M221" s="108"/>
    </row>
    <row r="222" spans="1:13" x14ac:dyDescent="0.3">
      <c r="A222" s="90"/>
      <c r="B222" s="93"/>
      <c r="C222" s="9" t="s">
        <v>440</v>
      </c>
      <c r="D222" s="10" t="s">
        <v>446</v>
      </c>
      <c r="E222" s="10" t="s">
        <v>22</v>
      </c>
      <c r="F222" s="12"/>
      <c r="G222" s="96"/>
      <c r="H222" s="99"/>
      <c r="I222" s="102"/>
      <c r="J222" s="105"/>
      <c r="K222" s="105"/>
      <c r="L222" s="105"/>
      <c r="M222" s="108"/>
    </row>
    <row r="223" spans="1:13" x14ac:dyDescent="0.3">
      <c r="A223" s="90"/>
      <c r="B223" s="93"/>
      <c r="C223" s="9" t="s">
        <v>171</v>
      </c>
      <c r="D223" s="10" t="s">
        <v>172</v>
      </c>
      <c r="E223" s="10" t="s">
        <v>14</v>
      </c>
      <c r="F223" s="12"/>
      <c r="G223" s="96"/>
      <c r="H223" s="99"/>
      <c r="I223" s="102"/>
      <c r="J223" s="105"/>
      <c r="K223" s="105"/>
      <c r="L223" s="105"/>
      <c r="M223" s="108"/>
    </row>
    <row r="224" spans="1:13" x14ac:dyDescent="0.3">
      <c r="A224" s="90"/>
      <c r="B224" s="93"/>
      <c r="C224" s="9" t="s">
        <v>173</v>
      </c>
      <c r="D224" s="10">
        <v>12.1</v>
      </c>
      <c r="E224" s="10" t="s">
        <v>174</v>
      </c>
      <c r="F224" s="12"/>
      <c r="G224" s="96"/>
      <c r="H224" s="99"/>
      <c r="I224" s="102"/>
      <c r="J224" s="105"/>
      <c r="K224" s="105"/>
      <c r="L224" s="105"/>
      <c r="M224" s="108"/>
    </row>
    <row r="225" spans="1:13" x14ac:dyDescent="0.3">
      <c r="A225" s="90"/>
      <c r="B225" s="93"/>
      <c r="C225" s="9" t="s">
        <v>175</v>
      </c>
      <c r="D225" s="10">
        <v>410</v>
      </c>
      <c r="E225" s="10" t="s">
        <v>14</v>
      </c>
      <c r="F225" s="12"/>
      <c r="G225" s="96"/>
      <c r="H225" s="99"/>
      <c r="I225" s="102"/>
      <c r="J225" s="105"/>
      <c r="K225" s="105"/>
      <c r="L225" s="105"/>
      <c r="M225" s="108"/>
    </row>
    <row r="226" spans="1:13" x14ac:dyDescent="0.3">
      <c r="A226" s="90"/>
      <c r="B226" s="93"/>
      <c r="C226" s="9" t="s">
        <v>176</v>
      </c>
      <c r="D226" s="10" t="s">
        <v>177</v>
      </c>
      <c r="E226" s="10" t="s">
        <v>14</v>
      </c>
      <c r="F226" s="12"/>
      <c r="G226" s="96"/>
      <c r="H226" s="99"/>
      <c r="I226" s="102"/>
      <c r="J226" s="105"/>
      <c r="K226" s="105"/>
      <c r="L226" s="105"/>
      <c r="M226" s="108"/>
    </row>
    <row r="227" spans="1:13" x14ac:dyDescent="0.3">
      <c r="A227" s="90"/>
      <c r="B227" s="93"/>
      <c r="C227" s="9" t="s">
        <v>449</v>
      </c>
      <c r="D227" s="10" t="s">
        <v>450</v>
      </c>
      <c r="E227" s="10" t="s">
        <v>28</v>
      </c>
      <c r="F227" s="12"/>
      <c r="G227" s="96"/>
      <c r="H227" s="99"/>
      <c r="I227" s="102"/>
      <c r="J227" s="105"/>
      <c r="K227" s="105"/>
      <c r="L227" s="105"/>
      <c r="M227" s="108"/>
    </row>
    <row r="228" spans="1:13" x14ac:dyDescent="0.3">
      <c r="A228" s="90"/>
      <c r="B228" s="93"/>
      <c r="C228" s="9" t="s">
        <v>447</v>
      </c>
      <c r="D228" s="10" t="s">
        <v>448</v>
      </c>
      <c r="E228" s="10" t="s">
        <v>17</v>
      </c>
      <c r="F228" s="12"/>
      <c r="G228" s="96"/>
      <c r="H228" s="99"/>
      <c r="I228" s="102"/>
      <c r="J228" s="105"/>
      <c r="K228" s="105"/>
      <c r="L228" s="105"/>
      <c r="M228" s="108"/>
    </row>
    <row r="229" spans="1:13" ht="60" x14ac:dyDescent="0.3">
      <c r="A229" s="90"/>
      <c r="B229" s="93"/>
      <c r="C229" s="16" t="s">
        <v>454</v>
      </c>
      <c r="D229" s="10" t="s">
        <v>12</v>
      </c>
      <c r="E229" s="10"/>
      <c r="F229" s="12"/>
      <c r="G229" s="96"/>
      <c r="H229" s="99"/>
      <c r="I229" s="102"/>
      <c r="J229" s="105"/>
      <c r="K229" s="105"/>
      <c r="L229" s="105"/>
      <c r="M229" s="108"/>
    </row>
    <row r="230" spans="1:13" ht="24" x14ac:dyDescent="0.3">
      <c r="A230" s="90"/>
      <c r="B230" s="93"/>
      <c r="C230" s="16" t="s">
        <v>51</v>
      </c>
      <c r="D230" s="10" t="s">
        <v>12</v>
      </c>
      <c r="E230" s="10"/>
      <c r="F230" s="12"/>
      <c r="G230" s="96"/>
      <c r="H230" s="99"/>
      <c r="I230" s="102"/>
      <c r="J230" s="105"/>
      <c r="K230" s="105"/>
      <c r="L230" s="105"/>
      <c r="M230" s="108"/>
    </row>
    <row r="231" spans="1:13" x14ac:dyDescent="0.3">
      <c r="A231" s="90"/>
      <c r="B231" s="93"/>
      <c r="C231" s="16" t="s">
        <v>52</v>
      </c>
      <c r="D231" s="10" t="s">
        <v>12</v>
      </c>
      <c r="E231" s="10"/>
      <c r="F231" s="12"/>
      <c r="G231" s="96"/>
      <c r="H231" s="99"/>
      <c r="I231" s="102"/>
      <c r="J231" s="105"/>
      <c r="K231" s="105"/>
      <c r="L231" s="105"/>
      <c r="M231" s="108"/>
    </row>
    <row r="232" spans="1:13" x14ac:dyDescent="0.3">
      <c r="A232" s="91"/>
      <c r="B232" s="94"/>
      <c r="C232" s="46" t="s">
        <v>53</v>
      </c>
      <c r="D232" s="50" t="s">
        <v>12</v>
      </c>
      <c r="E232" s="50"/>
      <c r="F232" s="51"/>
      <c r="G232" s="97"/>
      <c r="H232" s="100"/>
      <c r="I232" s="103"/>
      <c r="J232" s="106"/>
      <c r="K232" s="106"/>
      <c r="L232" s="106"/>
      <c r="M232" s="109"/>
    </row>
    <row r="233" spans="1:13" x14ac:dyDescent="0.3">
      <c r="A233" s="89" t="s">
        <v>251</v>
      </c>
      <c r="B233" s="92" t="s">
        <v>11</v>
      </c>
      <c r="C233" s="44" t="s">
        <v>84</v>
      </c>
      <c r="D233" s="45">
        <v>5100</v>
      </c>
      <c r="E233" s="45" t="s">
        <v>22</v>
      </c>
      <c r="F233" s="11"/>
      <c r="G233" s="95"/>
      <c r="H233" s="98"/>
      <c r="I233" s="101">
        <v>1</v>
      </c>
      <c r="J233" s="104"/>
      <c r="K233" s="104">
        <f>I233*J233</f>
        <v>0</v>
      </c>
      <c r="L233" s="104">
        <f>M233-K233</f>
        <v>0</v>
      </c>
      <c r="M233" s="107">
        <f>K233*1.23</f>
        <v>0</v>
      </c>
    </row>
    <row r="234" spans="1:13" x14ac:dyDescent="0.3">
      <c r="A234" s="90"/>
      <c r="B234" s="93"/>
      <c r="C234" s="9" t="s">
        <v>178</v>
      </c>
      <c r="D234" s="10" t="s">
        <v>179</v>
      </c>
      <c r="E234" s="10" t="s">
        <v>66</v>
      </c>
      <c r="F234" s="12"/>
      <c r="G234" s="96"/>
      <c r="H234" s="99"/>
      <c r="I234" s="102"/>
      <c r="J234" s="105"/>
      <c r="K234" s="105"/>
      <c r="L234" s="105"/>
      <c r="M234" s="108"/>
    </row>
    <row r="235" spans="1:13" x14ac:dyDescent="0.3">
      <c r="A235" s="90"/>
      <c r="B235" s="93"/>
      <c r="C235" s="9" t="s">
        <v>180</v>
      </c>
      <c r="D235" s="10" t="s">
        <v>181</v>
      </c>
      <c r="E235" s="10" t="s">
        <v>14</v>
      </c>
      <c r="F235" s="12"/>
      <c r="G235" s="96"/>
      <c r="H235" s="99"/>
      <c r="I235" s="102"/>
      <c r="J235" s="105"/>
      <c r="K235" s="105"/>
      <c r="L235" s="105"/>
      <c r="M235" s="108"/>
    </row>
    <row r="236" spans="1:13" x14ac:dyDescent="0.3">
      <c r="A236" s="90"/>
      <c r="B236" s="93"/>
      <c r="C236" s="9" t="s">
        <v>182</v>
      </c>
      <c r="D236" s="29" t="s">
        <v>183</v>
      </c>
      <c r="E236" s="10" t="s">
        <v>14</v>
      </c>
      <c r="F236" s="12"/>
      <c r="G236" s="96"/>
      <c r="H236" s="99"/>
      <c r="I236" s="102"/>
      <c r="J236" s="105"/>
      <c r="K236" s="105"/>
      <c r="L236" s="105"/>
      <c r="M236" s="108"/>
    </row>
    <row r="237" spans="1:13" x14ac:dyDescent="0.3">
      <c r="A237" s="90"/>
      <c r="B237" s="93"/>
      <c r="C237" s="9" t="s">
        <v>455</v>
      </c>
      <c r="D237" s="10">
        <v>25</v>
      </c>
      <c r="E237" s="10" t="s">
        <v>14</v>
      </c>
      <c r="F237" s="12"/>
      <c r="G237" s="96"/>
      <c r="H237" s="99"/>
      <c r="I237" s="102"/>
      <c r="J237" s="105"/>
      <c r="K237" s="105"/>
      <c r="L237" s="105"/>
      <c r="M237" s="108"/>
    </row>
    <row r="238" spans="1:13" x14ac:dyDescent="0.3">
      <c r="A238" s="90"/>
      <c r="B238" s="93"/>
      <c r="C238" s="9" t="s">
        <v>456</v>
      </c>
      <c r="D238" s="10" t="s">
        <v>457</v>
      </c>
      <c r="E238" s="10" t="s">
        <v>17</v>
      </c>
      <c r="F238" s="12"/>
      <c r="G238" s="96"/>
      <c r="H238" s="99"/>
      <c r="I238" s="102"/>
      <c r="J238" s="105"/>
      <c r="K238" s="105"/>
      <c r="L238" s="105"/>
      <c r="M238" s="108"/>
    </row>
    <row r="239" spans="1:13" x14ac:dyDescent="0.3">
      <c r="A239" s="90"/>
      <c r="B239" s="93"/>
      <c r="C239" s="16" t="s">
        <v>458</v>
      </c>
      <c r="D239" s="10" t="s">
        <v>459</v>
      </c>
      <c r="E239" s="10"/>
      <c r="F239" s="12"/>
      <c r="G239" s="96"/>
      <c r="H239" s="99"/>
      <c r="I239" s="102"/>
      <c r="J239" s="105"/>
      <c r="K239" s="105"/>
      <c r="L239" s="105"/>
      <c r="M239" s="108"/>
    </row>
    <row r="240" spans="1:13" x14ac:dyDescent="0.3">
      <c r="A240" s="90"/>
      <c r="B240" s="93"/>
      <c r="C240" s="16" t="s">
        <v>460</v>
      </c>
      <c r="D240" s="10" t="s">
        <v>461</v>
      </c>
      <c r="E240" s="10"/>
      <c r="F240" s="12"/>
      <c r="G240" s="96"/>
      <c r="H240" s="99"/>
      <c r="I240" s="102"/>
      <c r="J240" s="105"/>
      <c r="K240" s="105"/>
      <c r="L240" s="105"/>
      <c r="M240" s="108"/>
    </row>
    <row r="241" spans="1:13" ht="24" x14ac:dyDescent="0.3">
      <c r="A241" s="90"/>
      <c r="B241" s="93"/>
      <c r="C241" s="16" t="s">
        <v>462</v>
      </c>
      <c r="D241" s="10" t="s">
        <v>463</v>
      </c>
      <c r="E241" s="10"/>
      <c r="F241" s="12"/>
      <c r="G241" s="96"/>
      <c r="H241" s="99"/>
      <c r="I241" s="102"/>
      <c r="J241" s="105"/>
      <c r="K241" s="105"/>
      <c r="L241" s="105"/>
      <c r="M241" s="108"/>
    </row>
    <row r="242" spans="1:13" ht="60" x14ac:dyDescent="0.3">
      <c r="A242" s="90"/>
      <c r="B242" s="93"/>
      <c r="C242" s="16" t="s">
        <v>454</v>
      </c>
      <c r="D242" s="10" t="s">
        <v>12</v>
      </c>
      <c r="E242" s="10"/>
      <c r="F242" s="12"/>
      <c r="G242" s="96"/>
      <c r="H242" s="99"/>
      <c r="I242" s="102"/>
      <c r="J242" s="105"/>
      <c r="K242" s="105"/>
      <c r="L242" s="105"/>
      <c r="M242" s="108"/>
    </row>
    <row r="243" spans="1:13" ht="24" x14ac:dyDescent="0.3">
      <c r="A243" s="90"/>
      <c r="B243" s="93"/>
      <c r="C243" s="16" t="s">
        <v>51</v>
      </c>
      <c r="D243" s="10" t="s">
        <v>12</v>
      </c>
      <c r="E243" s="10"/>
      <c r="F243" s="12"/>
      <c r="G243" s="96"/>
      <c r="H243" s="99"/>
      <c r="I243" s="102"/>
      <c r="J243" s="105"/>
      <c r="K243" s="105"/>
      <c r="L243" s="105"/>
      <c r="M243" s="108"/>
    </row>
    <row r="244" spans="1:13" x14ac:dyDescent="0.3">
      <c r="A244" s="90"/>
      <c r="B244" s="93"/>
      <c r="C244" s="16" t="s">
        <v>52</v>
      </c>
      <c r="D244" s="10" t="s">
        <v>12</v>
      </c>
      <c r="E244" s="10"/>
      <c r="F244" s="12"/>
      <c r="G244" s="96"/>
      <c r="H244" s="99"/>
      <c r="I244" s="102"/>
      <c r="J244" s="105"/>
      <c r="K244" s="105"/>
      <c r="L244" s="105"/>
      <c r="M244" s="108"/>
    </row>
    <row r="245" spans="1:13" x14ac:dyDescent="0.3">
      <c r="A245" s="91"/>
      <c r="B245" s="94"/>
      <c r="C245" s="46" t="s">
        <v>53</v>
      </c>
      <c r="D245" s="50" t="s">
        <v>12</v>
      </c>
      <c r="E245" s="50"/>
      <c r="F245" s="51"/>
      <c r="G245" s="97"/>
      <c r="H245" s="100"/>
      <c r="I245" s="103"/>
      <c r="J245" s="106"/>
      <c r="K245" s="106"/>
      <c r="L245" s="106"/>
      <c r="M245" s="109"/>
    </row>
    <row r="246" spans="1:13" ht="45.6" x14ac:dyDescent="0.3">
      <c r="A246" s="89" t="s">
        <v>252</v>
      </c>
      <c r="B246" s="92" t="s">
        <v>11</v>
      </c>
      <c r="C246" s="54" t="s">
        <v>188</v>
      </c>
      <c r="D246" s="63" t="s">
        <v>12</v>
      </c>
      <c r="E246" s="45"/>
      <c r="F246" s="11"/>
      <c r="G246" s="95"/>
      <c r="H246" s="98"/>
      <c r="I246" s="101">
        <v>2</v>
      </c>
      <c r="J246" s="104"/>
      <c r="K246" s="104">
        <f>I246*J246</f>
        <v>0</v>
      </c>
      <c r="L246" s="104">
        <f>M246-K246</f>
        <v>0</v>
      </c>
      <c r="M246" s="107">
        <f>K246*1.23</f>
        <v>0</v>
      </c>
    </row>
    <row r="247" spans="1:13" x14ac:dyDescent="0.3">
      <c r="A247" s="90"/>
      <c r="B247" s="93"/>
      <c r="C247" s="23" t="s">
        <v>184</v>
      </c>
      <c r="D247" s="34" t="s">
        <v>190</v>
      </c>
      <c r="E247" s="10" t="s">
        <v>14</v>
      </c>
      <c r="F247" s="12"/>
      <c r="G247" s="96"/>
      <c r="H247" s="99"/>
      <c r="I247" s="102"/>
      <c r="J247" s="105"/>
      <c r="K247" s="105"/>
      <c r="L247" s="105"/>
      <c r="M247" s="108"/>
    </row>
    <row r="248" spans="1:13" x14ac:dyDescent="0.3">
      <c r="A248" s="90"/>
      <c r="B248" s="93"/>
      <c r="C248" s="23" t="s">
        <v>464</v>
      </c>
      <c r="D248" s="34" t="s">
        <v>465</v>
      </c>
      <c r="E248" s="10"/>
      <c r="F248" s="12"/>
      <c r="G248" s="96"/>
      <c r="H248" s="99"/>
      <c r="I248" s="102"/>
      <c r="J248" s="105"/>
      <c r="K248" s="105"/>
      <c r="L248" s="105"/>
      <c r="M248" s="108"/>
    </row>
    <row r="249" spans="1:13" x14ac:dyDescent="0.3">
      <c r="A249" s="90"/>
      <c r="B249" s="93"/>
      <c r="C249" s="23" t="s">
        <v>185</v>
      </c>
      <c r="D249" s="34" t="s">
        <v>189</v>
      </c>
      <c r="E249" s="10" t="s">
        <v>14</v>
      </c>
      <c r="F249" s="12"/>
      <c r="G249" s="96"/>
      <c r="H249" s="99"/>
      <c r="I249" s="102"/>
      <c r="J249" s="105"/>
      <c r="K249" s="105"/>
      <c r="L249" s="105"/>
      <c r="M249" s="108"/>
    </row>
    <row r="250" spans="1:13" x14ac:dyDescent="0.3">
      <c r="A250" s="90"/>
      <c r="B250" s="93"/>
      <c r="C250" s="23" t="s">
        <v>466</v>
      </c>
      <c r="D250" s="34" t="s">
        <v>467</v>
      </c>
      <c r="E250" s="10" t="s">
        <v>14</v>
      </c>
      <c r="F250" s="12"/>
      <c r="G250" s="96"/>
      <c r="H250" s="99"/>
      <c r="I250" s="102"/>
      <c r="J250" s="105"/>
      <c r="K250" s="105"/>
      <c r="L250" s="105"/>
      <c r="M250" s="108"/>
    </row>
    <row r="251" spans="1:13" x14ac:dyDescent="0.3">
      <c r="A251" s="90"/>
      <c r="B251" s="93"/>
      <c r="C251" s="23" t="s">
        <v>21</v>
      </c>
      <c r="D251" s="34" t="s">
        <v>186</v>
      </c>
      <c r="E251" s="10"/>
      <c r="F251" s="12"/>
      <c r="G251" s="96"/>
      <c r="H251" s="99"/>
      <c r="I251" s="102"/>
      <c r="J251" s="105"/>
      <c r="K251" s="105"/>
      <c r="L251" s="105"/>
      <c r="M251" s="108"/>
    </row>
    <row r="252" spans="1:13" x14ac:dyDescent="0.3">
      <c r="A252" s="90"/>
      <c r="B252" s="93"/>
      <c r="C252" s="23" t="s">
        <v>469</v>
      </c>
      <c r="D252" s="34" t="s">
        <v>470</v>
      </c>
      <c r="E252" s="10" t="s">
        <v>22</v>
      </c>
      <c r="F252" s="12"/>
      <c r="G252" s="96"/>
      <c r="H252" s="99"/>
      <c r="I252" s="102"/>
      <c r="J252" s="105"/>
      <c r="K252" s="105"/>
      <c r="L252" s="105"/>
      <c r="M252" s="108"/>
    </row>
    <row r="253" spans="1:13" x14ac:dyDescent="0.3">
      <c r="A253" s="90"/>
      <c r="B253" s="93"/>
      <c r="C253" s="23" t="s">
        <v>468</v>
      </c>
      <c r="D253" s="34" t="s">
        <v>471</v>
      </c>
      <c r="E253" s="10" t="s">
        <v>14</v>
      </c>
      <c r="F253" s="12"/>
      <c r="G253" s="96"/>
      <c r="H253" s="99"/>
      <c r="I253" s="102"/>
      <c r="J253" s="105"/>
      <c r="K253" s="105"/>
      <c r="L253" s="105"/>
      <c r="M253" s="108"/>
    </row>
    <row r="254" spans="1:13" x14ac:dyDescent="0.3">
      <c r="A254" s="90"/>
      <c r="B254" s="93"/>
      <c r="C254" s="23" t="s">
        <v>191</v>
      </c>
      <c r="D254" s="34" t="s">
        <v>472</v>
      </c>
      <c r="E254" s="10" t="s">
        <v>64</v>
      </c>
      <c r="F254" s="12"/>
      <c r="G254" s="96"/>
      <c r="H254" s="99"/>
      <c r="I254" s="102"/>
      <c r="J254" s="105"/>
      <c r="K254" s="105"/>
      <c r="L254" s="105"/>
      <c r="M254" s="108"/>
    </row>
    <row r="255" spans="1:13" ht="22.8" x14ac:dyDescent="0.3">
      <c r="A255" s="90"/>
      <c r="B255" s="93"/>
      <c r="C255" s="23" t="s">
        <v>192</v>
      </c>
      <c r="D255" s="34" t="s">
        <v>193</v>
      </c>
      <c r="E255" s="10" t="s">
        <v>14</v>
      </c>
      <c r="F255" s="12"/>
      <c r="G255" s="96"/>
      <c r="H255" s="99"/>
      <c r="I255" s="102"/>
      <c r="J255" s="105"/>
      <c r="K255" s="105"/>
      <c r="L255" s="105"/>
      <c r="M255" s="108"/>
    </row>
    <row r="256" spans="1:13" x14ac:dyDescent="0.3">
      <c r="A256" s="90"/>
      <c r="B256" s="93"/>
      <c r="C256" s="23" t="s">
        <v>473</v>
      </c>
      <c r="D256" s="62" t="s">
        <v>343</v>
      </c>
      <c r="E256" s="10" t="s">
        <v>194</v>
      </c>
      <c r="F256" s="12"/>
      <c r="G256" s="96"/>
      <c r="H256" s="99"/>
      <c r="I256" s="102"/>
      <c r="J256" s="105"/>
      <c r="K256" s="105"/>
      <c r="L256" s="105"/>
      <c r="M256" s="108"/>
    </row>
    <row r="257" spans="1:13" x14ac:dyDescent="0.3">
      <c r="A257" s="90"/>
      <c r="B257" s="93"/>
      <c r="C257" s="23" t="s">
        <v>187</v>
      </c>
      <c r="D257" s="62" t="s">
        <v>195</v>
      </c>
      <c r="E257" s="10" t="s">
        <v>17</v>
      </c>
      <c r="F257" s="12"/>
      <c r="G257" s="96"/>
      <c r="H257" s="99"/>
      <c r="I257" s="102"/>
      <c r="J257" s="105"/>
      <c r="K257" s="105"/>
      <c r="L257" s="105"/>
      <c r="M257" s="108"/>
    </row>
    <row r="258" spans="1:13" x14ac:dyDescent="0.3">
      <c r="A258" s="90"/>
      <c r="B258" s="93"/>
      <c r="C258" s="30" t="s">
        <v>196</v>
      </c>
      <c r="D258" s="84" t="s">
        <v>197</v>
      </c>
      <c r="E258" s="29" t="s">
        <v>14</v>
      </c>
      <c r="F258" s="12"/>
      <c r="G258" s="96"/>
      <c r="H258" s="99"/>
      <c r="I258" s="102"/>
      <c r="J258" s="105"/>
      <c r="K258" s="105"/>
      <c r="L258" s="105"/>
      <c r="M258" s="108"/>
    </row>
    <row r="259" spans="1:13" x14ac:dyDescent="0.3">
      <c r="A259" s="90"/>
      <c r="B259" s="93"/>
      <c r="C259" s="30" t="s">
        <v>198</v>
      </c>
      <c r="D259" s="85" t="s">
        <v>199</v>
      </c>
      <c r="E259" s="10"/>
      <c r="F259" s="12"/>
      <c r="G259" s="96"/>
      <c r="H259" s="99"/>
      <c r="I259" s="102"/>
      <c r="J259" s="105"/>
      <c r="K259" s="105"/>
      <c r="L259" s="105"/>
      <c r="M259" s="108"/>
    </row>
    <row r="260" spans="1:13" ht="36" x14ac:dyDescent="0.3">
      <c r="A260" s="90"/>
      <c r="B260" s="93"/>
      <c r="C260" s="33" t="s">
        <v>475</v>
      </c>
      <c r="D260" s="85" t="s">
        <v>476</v>
      </c>
      <c r="E260" s="10"/>
      <c r="F260" s="12"/>
      <c r="G260" s="96"/>
      <c r="H260" s="99"/>
      <c r="I260" s="102"/>
      <c r="J260" s="105"/>
      <c r="K260" s="105"/>
      <c r="L260" s="105"/>
      <c r="M260" s="108"/>
    </row>
    <row r="261" spans="1:13" ht="24" x14ac:dyDescent="0.3">
      <c r="A261" s="90"/>
      <c r="B261" s="93"/>
      <c r="C261" s="16" t="s">
        <v>50</v>
      </c>
      <c r="D261" s="86" t="s">
        <v>12</v>
      </c>
      <c r="E261" s="10"/>
      <c r="F261" s="12"/>
      <c r="G261" s="96"/>
      <c r="H261" s="99"/>
      <c r="I261" s="102"/>
      <c r="J261" s="105"/>
      <c r="K261" s="105"/>
      <c r="L261" s="105"/>
      <c r="M261" s="108"/>
    </row>
    <row r="262" spans="1:13" ht="60" x14ac:dyDescent="0.3">
      <c r="A262" s="90"/>
      <c r="B262" s="93"/>
      <c r="C262" s="16" t="s">
        <v>474</v>
      </c>
      <c r="D262" s="87" t="s">
        <v>12</v>
      </c>
      <c r="E262" s="14"/>
      <c r="F262" s="15"/>
      <c r="G262" s="96"/>
      <c r="H262" s="99"/>
      <c r="I262" s="102"/>
      <c r="J262" s="105"/>
      <c r="K262" s="105"/>
      <c r="L262" s="105"/>
      <c r="M262" s="108"/>
    </row>
    <row r="263" spans="1:13" x14ac:dyDescent="0.3">
      <c r="A263" s="90"/>
      <c r="B263" s="93"/>
      <c r="C263" s="16" t="s">
        <v>52</v>
      </c>
      <c r="D263" s="14" t="s">
        <v>12</v>
      </c>
      <c r="E263" s="14"/>
      <c r="F263" s="15"/>
      <c r="G263" s="96"/>
      <c r="H263" s="99"/>
      <c r="I263" s="102"/>
      <c r="J263" s="105"/>
      <c r="K263" s="105"/>
      <c r="L263" s="105"/>
      <c r="M263" s="108"/>
    </row>
    <row r="264" spans="1:13" x14ac:dyDescent="0.3">
      <c r="A264" s="91"/>
      <c r="B264" s="94"/>
      <c r="C264" s="46" t="s">
        <v>53</v>
      </c>
      <c r="D264" s="50" t="s">
        <v>12</v>
      </c>
      <c r="E264" s="50"/>
      <c r="F264" s="55"/>
      <c r="G264" s="117"/>
      <c r="H264" s="100"/>
      <c r="I264" s="103"/>
      <c r="J264" s="106"/>
      <c r="K264" s="106"/>
      <c r="L264" s="106"/>
      <c r="M264" s="109"/>
    </row>
    <row r="265" spans="1:13" x14ac:dyDescent="0.3">
      <c r="A265" s="90" t="s">
        <v>200</v>
      </c>
      <c r="B265" s="93" t="s">
        <v>11</v>
      </c>
      <c r="C265" s="53" t="s">
        <v>477</v>
      </c>
      <c r="D265" s="43" t="s">
        <v>12</v>
      </c>
      <c r="E265" s="43"/>
      <c r="F265" s="12"/>
      <c r="G265" s="96"/>
      <c r="H265" s="99"/>
      <c r="I265" s="102">
        <v>1</v>
      </c>
      <c r="J265" s="105"/>
      <c r="K265" s="105">
        <f>I265*J265</f>
        <v>0</v>
      </c>
      <c r="L265" s="105">
        <f>M265-K265</f>
        <v>0</v>
      </c>
      <c r="M265" s="108">
        <f>K265*1.23</f>
        <v>0</v>
      </c>
    </row>
    <row r="266" spans="1:13" x14ac:dyDescent="0.3">
      <c r="A266" s="90"/>
      <c r="B266" s="93"/>
      <c r="C266" s="9" t="s">
        <v>484</v>
      </c>
      <c r="D266" s="10">
        <v>135</v>
      </c>
      <c r="E266" s="10" t="s">
        <v>24</v>
      </c>
      <c r="F266" s="12"/>
      <c r="G266" s="96"/>
      <c r="H266" s="99"/>
      <c r="I266" s="102"/>
      <c r="J266" s="105"/>
      <c r="K266" s="105"/>
      <c r="L266" s="105"/>
      <c r="M266" s="108"/>
    </row>
    <row r="267" spans="1:13" x14ac:dyDescent="0.3">
      <c r="A267" s="90"/>
      <c r="B267" s="93"/>
      <c r="C267" s="9" t="s">
        <v>478</v>
      </c>
      <c r="D267" s="10" t="s">
        <v>479</v>
      </c>
      <c r="E267" s="10" t="s">
        <v>14</v>
      </c>
      <c r="F267" s="12"/>
      <c r="G267" s="96"/>
      <c r="H267" s="99"/>
      <c r="I267" s="102"/>
      <c r="J267" s="105"/>
      <c r="K267" s="105"/>
      <c r="L267" s="105"/>
      <c r="M267" s="108"/>
    </row>
    <row r="268" spans="1:13" x14ac:dyDescent="0.3">
      <c r="A268" s="90"/>
      <c r="B268" s="93"/>
      <c r="C268" s="9" t="s">
        <v>480</v>
      </c>
      <c r="D268" s="10" t="s">
        <v>481</v>
      </c>
      <c r="E268" s="10" t="s">
        <v>14</v>
      </c>
      <c r="F268" s="12"/>
      <c r="G268" s="96"/>
      <c r="H268" s="99"/>
      <c r="I268" s="102"/>
      <c r="J268" s="105"/>
      <c r="K268" s="105"/>
      <c r="L268" s="105"/>
      <c r="M268" s="108"/>
    </row>
    <row r="269" spans="1:13" x14ac:dyDescent="0.3">
      <c r="A269" s="90"/>
      <c r="B269" s="93"/>
      <c r="C269" s="9" t="s">
        <v>201</v>
      </c>
      <c r="D269" s="10">
        <v>2.5</v>
      </c>
      <c r="E269" s="10" t="s">
        <v>14</v>
      </c>
      <c r="F269" s="12"/>
      <c r="G269" s="96"/>
      <c r="H269" s="99"/>
      <c r="I269" s="102"/>
      <c r="J269" s="105"/>
      <c r="K269" s="105"/>
      <c r="L269" s="105"/>
      <c r="M269" s="108"/>
    </row>
    <row r="270" spans="1:13" x14ac:dyDescent="0.3">
      <c r="A270" s="90"/>
      <c r="B270" s="93"/>
      <c r="C270" s="9" t="s">
        <v>482</v>
      </c>
      <c r="D270" s="10" t="s">
        <v>483</v>
      </c>
      <c r="E270" s="10" t="s">
        <v>100</v>
      </c>
      <c r="F270" s="12"/>
      <c r="G270" s="96"/>
      <c r="H270" s="99"/>
      <c r="I270" s="102"/>
      <c r="J270" s="105"/>
      <c r="K270" s="105"/>
      <c r="L270" s="105"/>
      <c r="M270" s="108"/>
    </row>
    <row r="271" spans="1:13" ht="36" x14ac:dyDescent="0.3">
      <c r="A271" s="90"/>
      <c r="B271" s="93"/>
      <c r="C271" s="9" t="s">
        <v>485</v>
      </c>
      <c r="D271" s="10" t="s">
        <v>486</v>
      </c>
      <c r="E271" s="10"/>
      <c r="F271" s="12"/>
      <c r="G271" s="96"/>
      <c r="H271" s="99"/>
      <c r="I271" s="102"/>
      <c r="J271" s="105"/>
      <c r="K271" s="105"/>
      <c r="L271" s="105"/>
      <c r="M271" s="108"/>
    </row>
    <row r="272" spans="1:13" ht="24" x14ac:dyDescent="0.3">
      <c r="A272" s="90"/>
      <c r="B272" s="93"/>
      <c r="C272" s="16" t="s">
        <v>50</v>
      </c>
      <c r="D272" s="10" t="s">
        <v>12</v>
      </c>
      <c r="E272" s="10"/>
      <c r="F272" s="12"/>
      <c r="G272" s="96"/>
      <c r="H272" s="99"/>
      <c r="I272" s="102"/>
      <c r="J272" s="105"/>
      <c r="K272" s="105"/>
      <c r="L272" s="105"/>
      <c r="M272" s="108"/>
    </row>
    <row r="273" spans="1:16" ht="24" x14ac:dyDescent="0.3">
      <c r="A273" s="90"/>
      <c r="B273" s="93"/>
      <c r="C273" s="16" t="s">
        <v>51</v>
      </c>
      <c r="D273" s="10" t="s">
        <v>12</v>
      </c>
      <c r="E273" s="10"/>
      <c r="F273" s="12"/>
      <c r="G273" s="96"/>
      <c r="H273" s="99"/>
      <c r="I273" s="102"/>
      <c r="J273" s="105"/>
      <c r="K273" s="105"/>
      <c r="L273" s="105"/>
      <c r="M273" s="108"/>
      <c r="P273" s="8"/>
    </row>
    <row r="274" spans="1:16" x14ac:dyDescent="0.3">
      <c r="A274" s="90"/>
      <c r="B274" s="93"/>
      <c r="C274" s="16" t="s">
        <v>52</v>
      </c>
      <c r="D274" s="10" t="s">
        <v>12</v>
      </c>
      <c r="E274" s="10"/>
      <c r="F274" s="12"/>
      <c r="G274" s="96"/>
      <c r="H274" s="99"/>
      <c r="I274" s="102"/>
      <c r="J274" s="105"/>
      <c r="K274" s="105"/>
      <c r="L274" s="105"/>
      <c r="M274" s="108"/>
    </row>
    <row r="275" spans="1:16" x14ac:dyDescent="0.3">
      <c r="A275" s="91"/>
      <c r="B275" s="94"/>
      <c r="C275" s="46" t="s">
        <v>53</v>
      </c>
      <c r="D275" s="50" t="s">
        <v>12</v>
      </c>
      <c r="E275" s="50"/>
      <c r="F275" s="55"/>
      <c r="G275" s="97"/>
      <c r="H275" s="100"/>
      <c r="I275" s="103"/>
      <c r="J275" s="106"/>
      <c r="K275" s="106"/>
      <c r="L275" s="106"/>
      <c r="M275" s="109"/>
    </row>
    <row r="276" spans="1:16" ht="24" x14ac:dyDescent="0.3">
      <c r="A276" s="89" t="s">
        <v>202</v>
      </c>
      <c r="B276" s="92" t="s">
        <v>11</v>
      </c>
      <c r="C276" s="44" t="s">
        <v>493</v>
      </c>
      <c r="D276" s="45" t="s">
        <v>12</v>
      </c>
      <c r="E276" s="45"/>
      <c r="F276" s="11"/>
      <c r="G276" s="95"/>
      <c r="H276" s="98"/>
      <c r="I276" s="101">
        <v>1</v>
      </c>
      <c r="J276" s="104"/>
      <c r="K276" s="104">
        <f>I276*J276</f>
        <v>0</v>
      </c>
      <c r="L276" s="104">
        <f>M276-K276</f>
        <v>0</v>
      </c>
      <c r="M276" s="107">
        <f>K276*1.23</f>
        <v>0</v>
      </c>
    </row>
    <row r="277" spans="1:16" x14ac:dyDescent="0.3">
      <c r="A277" s="90"/>
      <c r="B277" s="93"/>
      <c r="C277" s="9" t="s">
        <v>487</v>
      </c>
      <c r="D277" s="10" t="s">
        <v>489</v>
      </c>
      <c r="E277" s="10" t="s">
        <v>14</v>
      </c>
      <c r="F277" s="12"/>
      <c r="G277" s="96"/>
      <c r="H277" s="99"/>
      <c r="I277" s="102"/>
      <c r="J277" s="105"/>
      <c r="K277" s="105"/>
      <c r="L277" s="105"/>
      <c r="M277" s="108"/>
    </row>
    <row r="278" spans="1:16" x14ac:dyDescent="0.3">
      <c r="A278" s="90"/>
      <c r="B278" s="93"/>
      <c r="C278" s="9" t="s">
        <v>488</v>
      </c>
      <c r="D278" s="10" t="s">
        <v>490</v>
      </c>
      <c r="E278" s="10" t="s">
        <v>203</v>
      </c>
      <c r="F278" s="12"/>
      <c r="G278" s="96"/>
      <c r="H278" s="99"/>
      <c r="I278" s="102"/>
      <c r="J278" s="105"/>
      <c r="K278" s="105"/>
      <c r="L278" s="105"/>
      <c r="M278" s="108"/>
    </row>
    <row r="279" spans="1:16" x14ac:dyDescent="0.3">
      <c r="A279" s="90"/>
      <c r="B279" s="93"/>
      <c r="C279" s="9" t="s">
        <v>201</v>
      </c>
      <c r="D279" s="10">
        <v>2</v>
      </c>
      <c r="E279" s="10" t="s">
        <v>14</v>
      </c>
      <c r="F279" s="12"/>
      <c r="G279" s="96"/>
      <c r="H279" s="99"/>
      <c r="I279" s="102"/>
      <c r="J279" s="105"/>
      <c r="K279" s="105"/>
      <c r="L279" s="105"/>
      <c r="M279" s="108"/>
    </row>
    <row r="280" spans="1:16" x14ac:dyDescent="0.3">
      <c r="A280" s="90"/>
      <c r="B280" s="93"/>
      <c r="C280" s="9" t="s">
        <v>281</v>
      </c>
      <c r="D280" s="10" t="s">
        <v>491</v>
      </c>
      <c r="E280" s="10" t="s">
        <v>66</v>
      </c>
      <c r="F280" s="12"/>
      <c r="G280" s="96"/>
      <c r="H280" s="99"/>
      <c r="I280" s="102"/>
      <c r="J280" s="105"/>
      <c r="K280" s="105"/>
      <c r="L280" s="105"/>
      <c r="M280" s="108"/>
    </row>
    <row r="281" spans="1:16" x14ac:dyDescent="0.3">
      <c r="A281" s="90"/>
      <c r="B281" s="93"/>
      <c r="C281" s="9" t="s">
        <v>482</v>
      </c>
      <c r="D281" s="10" t="s">
        <v>492</v>
      </c>
      <c r="E281" s="10" t="s">
        <v>17</v>
      </c>
      <c r="F281" s="12"/>
      <c r="G281" s="96"/>
      <c r="H281" s="99"/>
      <c r="I281" s="102"/>
      <c r="J281" s="105"/>
      <c r="K281" s="105"/>
      <c r="L281" s="105"/>
      <c r="M281" s="108"/>
    </row>
    <row r="282" spans="1:16" ht="24" x14ac:dyDescent="0.3">
      <c r="A282" s="90"/>
      <c r="B282" s="93"/>
      <c r="C282" s="9" t="s">
        <v>204</v>
      </c>
      <c r="D282" s="10" t="s">
        <v>205</v>
      </c>
      <c r="E282" s="10"/>
      <c r="F282" s="12"/>
      <c r="G282" s="96"/>
      <c r="H282" s="99"/>
      <c r="I282" s="102"/>
      <c r="J282" s="105"/>
      <c r="K282" s="105"/>
      <c r="L282" s="105"/>
      <c r="M282" s="108"/>
    </row>
    <row r="283" spans="1:16" ht="24" x14ac:dyDescent="0.3">
      <c r="A283" s="90"/>
      <c r="B283" s="93"/>
      <c r="C283" s="16" t="s">
        <v>50</v>
      </c>
      <c r="D283" s="10" t="s">
        <v>12</v>
      </c>
      <c r="E283" s="10"/>
      <c r="F283" s="12"/>
      <c r="G283" s="96"/>
      <c r="H283" s="99"/>
      <c r="I283" s="102"/>
      <c r="J283" s="105"/>
      <c r="K283" s="105"/>
      <c r="L283" s="105"/>
      <c r="M283" s="108"/>
    </row>
    <row r="284" spans="1:16" ht="24" x14ac:dyDescent="0.3">
      <c r="A284" s="90"/>
      <c r="B284" s="93"/>
      <c r="C284" s="16" t="s">
        <v>51</v>
      </c>
      <c r="D284" s="10" t="s">
        <v>12</v>
      </c>
      <c r="E284" s="10"/>
      <c r="F284" s="12"/>
      <c r="G284" s="96"/>
      <c r="H284" s="99"/>
      <c r="I284" s="102"/>
      <c r="J284" s="105"/>
      <c r="K284" s="105"/>
      <c r="L284" s="105"/>
      <c r="M284" s="108"/>
    </row>
    <row r="285" spans="1:16" x14ac:dyDescent="0.3">
      <c r="A285" s="90"/>
      <c r="B285" s="93"/>
      <c r="C285" s="16" t="s">
        <v>52</v>
      </c>
      <c r="D285" s="10" t="s">
        <v>12</v>
      </c>
      <c r="E285" s="10"/>
      <c r="F285" s="12"/>
      <c r="G285" s="96"/>
      <c r="H285" s="99"/>
      <c r="I285" s="102"/>
      <c r="J285" s="105"/>
      <c r="K285" s="105"/>
      <c r="L285" s="105"/>
      <c r="M285" s="108"/>
    </row>
    <row r="286" spans="1:16" x14ac:dyDescent="0.3">
      <c r="A286" s="91"/>
      <c r="B286" s="94"/>
      <c r="C286" s="46" t="s">
        <v>53</v>
      </c>
      <c r="D286" s="50" t="s">
        <v>12</v>
      </c>
      <c r="E286" s="50"/>
      <c r="F286" s="55"/>
      <c r="G286" s="97"/>
      <c r="H286" s="100"/>
      <c r="I286" s="103"/>
      <c r="J286" s="106"/>
      <c r="K286" s="106"/>
      <c r="L286" s="106"/>
      <c r="M286" s="109"/>
    </row>
    <row r="287" spans="1:16" ht="24" x14ac:dyDescent="0.3">
      <c r="A287" s="89" t="s">
        <v>206</v>
      </c>
      <c r="B287" s="92" t="s">
        <v>11</v>
      </c>
      <c r="C287" s="44" t="s">
        <v>207</v>
      </c>
      <c r="D287" s="45" t="s">
        <v>12</v>
      </c>
      <c r="E287" s="45"/>
      <c r="F287" s="11"/>
      <c r="G287" s="95"/>
      <c r="H287" s="98"/>
      <c r="I287" s="101">
        <v>2</v>
      </c>
      <c r="J287" s="104"/>
      <c r="K287" s="104">
        <f>I287*J287</f>
        <v>0</v>
      </c>
      <c r="L287" s="104">
        <f>M287-K287</f>
        <v>0</v>
      </c>
      <c r="M287" s="107">
        <f>K287*1.23</f>
        <v>0</v>
      </c>
    </row>
    <row r="288" spans="1:16" x14ac:dyDescent="0.3">
      <c r="A288" s="90"/>
      <c r="B288" s="93"/>
      <c r="C288" s="23" t="s">
        <v>208</v>
      </c>
      <c r="D288" s="31" t="s">
        <v>212</v>
      </c>
      <c r="E288" s="10" t="s">
        <v>14</v>
      </c>
      <c r="F288" s="12"/>
      <c r="G288" s="96"/>
      <c r="H288" s="99"/>
      <c r="I288" s="102"/>
      <c r="J288" s="105"/>
      <c r="K288" s="105"/>
      <c r="L288" s="105"/>
      <c r="M288" s="108"/>
    </row>
    <row r="289" spans="1:13" x14ac:dyDescent="0.3">
      <c r="A289" s="90"/>
      <c r="B289" s="93"/>
      <c r="C289" s="23" t="s">
        <v>494</v>
      </c>
      <c r="D289" s="31" t="s">
        <v>495</v>
      </c>
      <c r="E289" s="10" t="s">
        <v>14</v>
      </c>
      <c r="F289" s="12"/>
      <c r="G289" s="96"/>
      <c r="H289" s="99"/>
      <c r="I289" s="102"/>
      <c r="J289" s="105"/>
      <c r="K289" s="105"/>
      <c r="L289" s="105"/>
      <c r="M289" s="108"/>
    </row>
    <row r="290" spans="1:13" x14ac:dyDescent="0.3">
      <c r="A290" s="90"/>
      <c r="B290" s="93"/>
      <c r="C290" s="23" t="s">
        <v>21</v>
      </c>
      <c r="D290" s="31" t="s">
        <v>209</v>
      </c>
      <c r="E290" s="10"/>
      <c r="F290" s="12"/>
      <c r="G290" s="96"/>
      <c r="H290" s="99"/>
      <c r="I290" s="102"/>
      <c r="J290" s="105"/>
      <c r="K290" s="105"/>
      <c r="L290" s="105"/>
      <c r="M290" s="108"/>
    </row>
    <row r="291" spans="1:13" x14ac:dyDescent="0.3">
      <c r="A291" s="90"/>
      <c r="B291" s="93"/>
      <c r="C291" s="23" t="s">
        <v>496</v>
      </c>
      <c r="D291" s="31" t="s">
        <v>497</v>
      </c>
      <c r="E291" s="10" t="s">
        <v>22</v>
      </c>
      <c r="F291" s="12"/>
      <c r="G291" s="96"/>
      <c r="H291" s="99"/>
      <c r="I291" s="102"/>
      <c r="J291" s="105"/>
      <c r="K291" s="105"/>
      <c r="L291" s="105"/>
      <c r="M291" s="108"/>
    </row>
    <row r="292" spans="1:13" x14ac:dyDescent="0.3">
      <c r="A292" s="90"/>
      <c r="B292" s="93"/>
      <c r="C292" s="23" t="s">
        <v>498</v>
      </c>
      <c r="D292" s="31" t="s">
        <v>499</v>
      </c>
      <c r="E292" s="10" t="s">
        <v>14</v>
      </c>
      <c r="F292" s="12"/>
      <c r="G292" s="96"/>
      <c r="H292" s="99"/>
      <c r="I292" s="102"/>
      <c r="J292" s="105"/>
      <c r="K292" s="105"/>
      <c r="L292" s="105"/>
      <c r="M292" s="108"/>
    </row>
    <row r="293" spans="1:13" x14ac:dyDescent="0.3">
      <c r="A293" s="90"/>
      <c r="B293" s="93"/>
      <c r="C293" s="23" t="s">
        <v>213</v>
      </c>
      <c r="D293" s="31">
        <v>690</v>
      </c>
      <c r="E293" s="10" t="s">
        <v>14</v>
      </c>
      <c r="F293" s="12"/>
      <c r="G293" s="96"/>
      <c r="H293" s="99"/>
      <c r="I293" s="102"/>
      <c r="J293" s="105"/>
      <c r="K293" s="105"/>
      <c r="L293" s="105"/>
      <c r="M293" s="108"/>
    </row>
    <row r="294" spans="1:13" x14ac:dyDescent="0.3">
      <c r="A294" s="90"/>
      <c r="B294" s="93"/>
      <c r="C294" s="23" t="s">
        <v>214</v>
      </c>
      <c r="D294" s="31" t="s">
        <v>215</v>
      </c>
      <c r="E294" s="10" t="s">
        <v>14</v>
      </c>
      <c r="F294" s="12"/>
      <c r="G294" s="96"/>
      <c r="H294" s="99"/>
      <c r="I294" s="102"/>
      <c r="J294" s="105"/>
      <c r="K294" s="105"/>
      <c r="L294" s="105"/>
      <c r="M294" s="108"/>
    </row>
    <row r="295" spans="1:13" x14ac:dyDescent="0.3">
      <c r="A295" s="90"/>
      <c r="B295" s="93"/>
      <c r="C295" s="23" t="s">
        <v>500</v>
      </c>
      <c r="D295" s="31" t="s">
        <v>501</v>
      </c>
      <c r="E295" s="10" t="s">
        <v>14</v>
      </c>
      <c r="F295" s="12"/>
      <c r="G295" s="96"/>
      <c r="H295" s="99"/>
      <c r="I295" s="102"/>
      <c r="J295" s="105"/>
      <c r="K295" s="105"/>
      <c r="L295" s="105"/>
      <c r="M295" s="108"/>
    </row>
    <row r="296" spans="1:13" x14ac:dyDescent="0.3">
      <c r="A296" s="90"/>
      <c r="B296" s="93"/>
      <c r="C296" s="23" t="s">
        <v>502</v>
      </c>
      <c r="D296" s="31" t="s">
        <v>503</v>
      </c>
      <c r="E296" s="14" t="s">
        <v>66</v>
      </c>
      <c r="F296" s="15"/>
      <c r="G296" s="96"/>
      <c r="H296" s="99"/>
      <c r="I296" s="102"/>
      <c r="J296" s="105"/>
      <c r="K296" s="105"/>
      <c r="L296" s="105"/>
      <c r="M296" s="108"/>
    </row>
    <row r="297" spans="1:13" x14ac:dyDescent="0.3">
      <c r="A297" s="90"/>
      <c r="B297" s="93"/>
      <c r="C297" s="141" t="s">
        <v>283</v>
      </c>
      <c r="D297" s="142" t="s">
        <v>504</v>
      </c>
      <c r="E297" s="25" t="s">
        <v>100</v>
      </c>
      <c r="F297" s="32"/>
      <c r="G297" s="96"/>
      <c r="H297" s="99"/>
      <c r="I297" s="102"/>
      <c r="J297" s="105"/>
      <c r="K297" s="105"/>
      <c r="L297" s="105"/>
      <c r="M297" s="108"/>
    </row>
    <row r="298" spans="1:13" ht="34.200000000000003" x14ac:dyDescent="0.3">
      <c r="A298" s="90"/>
      <c r="B298" s="115"/>
      <c r="C298" s="23" t="s">
        <v>210</v>
      </c>
      <c r="D298" s="23" t="s">
        <v>211</v>
      </c>
      <c r="E298" s="17"/>
      <c r="F298" s="35"/>
      <c r="G298" s="116"/>
      <c r="H298" s="99"/>
      <c r="I298" s="102"/>
      <c r="J298" s="105"/>
      <c r="K298" s="105"/>
      <c r="L298" s="105"/>
      <c r="M298" s="108"/>
    </row>
    <row r="299" spans="1:13" ht="22.8" x14ac:dyDescent="0.3">
      <c r="A299" s="90"/>
      <c r="B299" s="115"/>
      <c r="C299" s="23" t="s">
        <v>505</v>
      </c>
      <c r="D299" s="34" t="s">
        <v>12</v>
      </c>
      <c r="E299" s="17"/>
      <c r="F299" s="35"/>
      <c r="G299" s="116"/>
      <c r="H299" s="99"/>
      <c r="I299" s="102"/>
      <c r="J299" s="105"/>
      <c r="K299" s="105"/>
      <c r="L299" s="105"/>
      <c r="M299" s="108"/>
    </row>
    <row r="300" spans="1:13" ht="24" x14ac:dyDescent="0.3">
      <c r="A300" s="90"/>
      <c r="B300" s="115"/>
      <c r="C300" s="144" t="s">
        <v>475</v>
      </c>
      <c r="D300" s="145" t="s">
        <v>506</v>
      </c>
      <c r="E300" s="17"/>
      <c r="F300" s="35"/>
      <c r="G300" s="116"/>
      <c r="H300" s="99"/>
      <c r="I300" s="102"/>
      <c r="J300" s="105"/>
      <c r="K300" s="105"/>
      <c r="L300" s="105"/>
      <c r="M300" s="108"/>
    </row>
    <row r="301" spans="1:13" ht="60" x14ac:dyDescent="0.3">
      <c r="A301" s="90"/>
      <c r="B301" s="93"/>
      <c r="C301" s="88" t="s">
        <v>454</v>
      </c>
      <c r="D301" s="143" t="s">
        <v>12</v>
      </c>
      <c r="E301" s="38"/>
      <c r="F301" s="59"/>
      <c r="G301" s="116"/>
      <c r="H301" s="99"/>
      <c r="I301" s="102"/>
      <c r="J301" s="105"/>
      <c r="K301" s="105"/>
      <c r="L301" s="105"/>
      <c r="M301" s="108"/>
    </row>
    <row r="302" spans="1:13" ht="24" x14ac:dyDescent="0.3">
      <c r="A302" s="90"/>
      <c r="B302" s="93"/>
      <c r="C302" s="33" t="s">
        <v>51</v>
      </c>
      <c r="D302" s="34" t="s">
        <v>12</v>
      </c>
      <c r="E302" s="17"/>
      <c r="F302" s="35"/>
      <c r="G302" s="116"/>
      <c r="H302" s="99"/>
      <c r="I302" s="102"/>
      <c r="J302" s="105"/>
      <c r="K302" s="105"/>
      <c r="L302" s="105"/>
      <c r="M302" s="108"/>
    </row>
    <row r="303" spans="1:13" x14ac:dyDescent="0.3">
      <c r="A303" s="90"/>
      <c r="B303" s="93"/>
      <c r="C303" s="33" t="s">
        <v>52</v>
      </c>
      <c r="D303" s="37" t="s">
        <v>12</v>
      </c>
      <c r="E303" s="38"/>
      <c r="F303" s="39"/>
      <c r="G303" s="114"/>
      <c r="H303" s="99"/>
      <c r="I303" s="102"/>
      <c r="J303" s="105"/>
      <c r="K303" s="105"/>
      <c r="L303" s="105"/>
      <c r="M303" s="108"/>
    </row>
    <row r="304" spans="1:13" x14ac:dyDescent="0.3">
      <c r="A304" s="91"/>
      <c r="B304" s="94"/>
      <c r="C304" s="64" t="s">
        <v>53</v>
      </c>
      <c r="D304" s="65" t="s">
        <v>12</v>
      </c>
      <c r="E304" s="47"/>
      <c r="F304" s="48"/>
      <c r="G304" s="117"/>
      <c r="H304" s="100"/>
      <c r="I304" s="103"/>
      <c r="J304" s="106"/>
      <c r="K304" s="106"/>
      <c r="L304" s="106"/>
      <c r="M304" s="109"/>
    </row>
    <row r="305" spans="1:13" ht="60" x14ac:dyDescent="0.3">
      <c r="A305" s="110" t="s">
        <v>216</v>
      </c>
      <c r="B305" s="111" t="s">
        <v>11</v>
      </c>
      <c r="C305" s="44" t="s">
        <v>217</v>
      </c>
      <c r="D305" s="45" t="s">
        <v>12</v>
      </c>
      <c r="E305" s="45"/>
      <c r="F305" s="11"/>
      <c r="G305" s="95"/>
      <c r="H305" s="98"/>
      <c r="I305" s="101">
        <v>1</v>
      </c>
      <c r="J305" s="104"/>
      <c r="K305" s="104">
        <f>I305*J305</f>
        <v>0</v>
      </c>
      <c r="L305" s="104">
        <f>M305-K305</f>
        <v>0</v>
      </c>
      <c r="M305" s="107">
        <f>K305*1.23</f>
        <v>0</v>
      </c>
    </row>
    <row r="306" spans="1:13" x14ac:dyDescent="0.3">
      <c r="A306" s="110"/>
      <c r="B306" s="112"/>
      <c r="C306" s="9" t="s">
        <v>507</v>
      </c>
      <c r="D306" s="10" t="s">
        <v>508</v>
      </c>
      <c r="E306" s="10" t="s">
        <v>14</v>
      </c>
      <c r="F306" s="12"/>
      <c r="G306" s="114"/>
      <c r="H306" s="99"/>
      <c r="I306" s="102"/>
      <c r="J306" s="105"/>
      <c r="K306" s="105"/>
      <c r="L306" s="105"/>
      <c r="M306" s="108"/>
    </row>
    <row r="307" spans="1:13" x14ac:dyDescent="0.3">
      <c r="A307" s="110"/>
      <c r="B307" s="112"/>
      <c r="C307" s="9" t="s">
        <v>218</v>
      </c>
      <c r="D307" s="10" t="s">
        <v>219</v>
      </c>
      <c r="E307" s="10" t="s">
        <v>14</v>
      </c>
      <c r="F307" s="12"/>
      <c r="G307" s="114"/>
      <c r="H307" s="99"/>
      <c r="I307" s="102"/>
      <c r="J307" s="105"/>
      <c r="K307" s="105"/>
      <c r="L307" s="105"/>
      <c r="M307" s="108"/>
    </row>
    <row r="308" spans="1:13" x14ac:dyDescent="0.3">
      <c r="A308" s="110"/>
      <c r="B308" s="112"/>
      <c r="C308" s="9" t="s">
        <v>469</v>
      </c>
      <c r="D308" s="10" t="s">
        <v>509</v>
      </c>
      <c r="E308" s="10" t="s">
        <v>22</v>
      </c>
      <c r="F308" s="12"/>
      <c r="G308" s="114"/>
      <c r="H308" s="99"/>
      <c r="I308" s="102"/>
      <c r="J308" s="105"/>
      <c r="K308" s="105"/>
      <c r="L308" s="105"/>
      <c r="M308" s="108"/>
    </row>
    <row r="309" spans="1:13" ht="24" x14ac:dyDescent="0.3">
      <c r="A309" s="110"/>
      <c r="B309" s="112"/>
      <c r="C309" s="9" t="s">
        <v>510</v>
      </c>
      <c r="D309" s="10" t="s">
        <v>511</v>
      </c>
      <c r="E309" s="10" t="s">
        <v>14</v>
      </c>
      <c r="F309" s="12"/>
      <c r="G309" s="114"/>
      <c r="H309" s="99"/>
      <c r="I309" s="102"/>
      <c r="J309" s="105"/>
      <c r="K309" s="105"/>
      <c r="L309" s="105"/>
      <c r="M309" s="108"/>
    </row>
    <row r="310" spans="1:13" x14ac:dyDescent="0.3">
      <c r="A310" s="110"/>
      <c r="B310" s="112"/>
      <c r="C310" s="9" t="s">
        <v>512</v>
      </c>
      <c r="D310" s="10" t="s">
        <v>513</v>
      </c>
      <c r="E310" s="10" t="s">
        <v>14</v>
      </c>
      <c r="F310" s="12"/>
      <c r="G310" s="114"/>
      <c r="H310" s="99"/>
      <c r="I310" s="102"/>
      <c r="J310" s="105"/>
      <c r="K310" s="105"/>
      <c r="L310" s="105"/>
      <c r="M310" s="108"/>
    </row>
    <row r="311" spans="1:13" x14ac:dyDescent="0.3">
      <c r="A311" s="110"/>
      <c r="B311" s="112"/>
      <c r="C311" s="9" t="s">
        <v>514</v>
      </c>
      <c r="D311" s="10" t="s">
        <v>515</v>
      </c>
      <c r="E311" s="10" t="s">
        <v>82</v>
      </c>
      <c r="F311" s="12"/>
      <c r="G311" s="114"/>
      <c r="H311" s="99"/>
      <c r="I311" s="102"/>
      <c r="J311" s="105"/>
      <c r="K311" s="105"/>
      <c r="L311" s="105"/>
      <c r="M311" s="108"/>
    </row>
    <row r="312" spans="1:13" x14ac:dyDescent="0.3">
      <c r="A312" s="110"/>
      <c r="B312" s="112"/>
      <c r="C312" s="9" t="s">
        <v>220</v>
      </c>
      <c r="D312" s="10">
        <v>730</v>
      </c>
      <c r="E312" s="10" t="s">
        <v>66</v>
      </c>
      <c r="F312" s="12"/>
      <c r="G312" s="114"/>
      <c r="H312" s="99"/>
      <c r="I312" s="102"/>
      <c r="J312" s="105"/>
      <c r="K312" s="105"/>
      <c r="L312" s="105"/>
      <c r="M312" s="108"/>
    </row>
    <row r="313" spans="1:13" x14ac:dyDescent="0.3">
      <c r="A313" s="110"/>
      <c r="B313" s="112"/>
      <c r="C313" s="9" t="s">
        <v>281</v>
      </c>
      <c r="D313" s="10" t="s">
        <v>516</v>
      </c>
      <c r="E313" s="10" t="s">
        <v>93</v>
      </c>
      <c r="F313" s="12"/>
      <c r="G313" s="114"/>
      <c r="H313" s="99"/>
      <c r="I313" s="102"/>
      <c r="J313" s="105"/>
      <c r="K313" s="105"/>
      <c r="L313" s="105"/>
      <c r="M313" s="108"/>
    </row>
    <row r="314" spans="1:13" x14ac:dyDescent="0.3">
      <c r="A314" s="110"/>
      <c r="B314" s="112"/>
      <c r="C314" s="9" t="s">
        <v>482</v>
      </c>
      <c r="D314" s="10" t="s">
        <v>517</v>
      </c>
      <c r="E314" s="10" t="s">
        <v>100</v>
      </c>
      <c r="F314" s="12"/>
      <c r="G314" s="114"/>
      <c r="H314" s="99"/>
      <c r="I314" s="102"/>
      <c r="J314" s="105"/>
      <c r="K314" s="105"/>
      <c r="L314" s="105"/>
      <c r="M314" s="108"/>
    </row>
    <row r="315" spans="1:13" x14ac:dyDescent="0.3">
      <c r="A315" s="110"/>
      <c r="B315" s="112"/>
      <c r="C315" s="9" t="s">
        <v>221</v>
      </c>
      <c r="D315" s="10" t="s">
        <v>12</v>
      </c>
      <c r="E315" s="10"/>
      <c r="F315" s="12"/>
      <c r="G315" s="114"/>
      <c r="H315" s="99"/>
      <c r="I315" s="102"/>
      <c r="J315" s="105"/>
      <c r="K315" s="105"/>
      <c r="L315" s="105"/>
      <c r="M315" s="108"/>
    </row>
    <row r="316" spans="1:13" x14ac:dyDescent="0.3">
      <c r="A316" s="110"/>
      <c r="B316" s="112"/>
      <c r="C316" s="9" t="s">
        <v>222</v>
      </c>
      <c r="D316" s="10" t="s">
        <v>12</v>
      </c>
      <c r="E316" s="10"/>
      <c r="F316" s="12"/>
      <c r="G316" s="114"/>
      <c r="H316" s="99"/>
      <c r="I316" s="102"/>
      <c r="J316" s="105"/>
      <c r="K316" s="105"/>
      <c r="L316" s="105"/>
      <c r="M316" s="108"/>
    </row>
    <row r="317" spans="1:13" ht="24" x14ac:dyDescent="0.3">
      <c r="A317" s="110"/>
      <c r="B317" s="112"/>
      <c r="C317" s="40" t="s">
        <v>223</v>
      </c>
      <c r="D317" s="41" t="s">
        <v>12</v>
      </c>
      <c r="E317" s="10"/>
      <c r="F317" s="12"/>
      <c r="G317" s="114"/>
      <c r="H317" s="99"/>
      <c r="I317" s="102"/>
      <c r="J317" s="105"/>
      <c r="K317" s="105"/>
      <c r="L317" s="105"/>
      <c r="M317" s="108"/>
    </row>
    <row r="318" spans="1:13" x14ac:dyDescent="0.3">
      <c r="A318" s="110"/>
      <c r="B318" s="112"/>
      <c r="C318" s="9" t="s">
        <v>224</v>
      </c>
      <c r="D318" s="10" t="s">
        <v>12</v>
      </c>
      <c r="E318" s="10"/>
      <c r="F318" s="12"/>
      <c r="G318" s="114"/>
      <c r="H318" s="99"/>
      <c r="I318" s="102"/>
      <c r="J318" s="105"/>
      <c r="K318" s="105"/>
      <c r="L318" s="105"/>
      <c r="M318" s="108"/>
    </row>
    <row r="319" spans="1:13" x14ac:dyDescent="0.3">
      <c r="A319" s="110"/>
      <c r="B319" s="112"/>
      <c r="C319" s="9" t="s">
        <v>225</v>
      </c>
      <c r="D319" s="10" t="s">
        <v>143</v>
      </c>
      <c r="E319" s="10"/>
      <c r="F319" s="12"/>
      <c r="G319" s="114"/>
      <c r="H319" s="99"/>
      <c r="I319" s="102"/>
      <c r="J319" s="105"/>
      <c r="K319" s="105"/>
      <c r="L319" s="105"/>
      <c r="M319" s="108"/>
    </row>
    <row r="320" spans="1:13" x14ac:dyDescent="0.3">
      <c r="A320" s="110"/>
      <c r="B320" s="112"/>
      <c r="C320" s="9" t="s">
        <v>226</v>
      </c>
      <c r="D320" s="10" t="s">
        <v>12</v>
      </c>
      <c r="E320" s="10"/>
      <c r="F320" s="12"/>
      <c r="G320" s="114"/>
      <c r="H320" s="99"/>
      <c r="I320" s="102"/>
      <c r="J320" s="105"/>
      <c r="K320" s="105"/>
      <c r="L320" s="105"/>
      <c r="M320" s="108"/>
    </row>
    <row r="321" spans="1:24" x14ac:dyDescent="0.3">
      <c r="A321" s="110"/>
      <c r="B321" s="112"/>
      <c r="C321" s="9" t="s">
        <v>227</v>
      </c>
      <c r="D321" s="10" t="s">
        <v>12</v>
      </c>
      <c r="E321" s="10"/>
      <c r="F321" s="12"/>
      <c r="G321" s="96"/>
      <c r="H321" s="99"/>
      <c r="I321" s="102"/>
      <c r="J321" s="105"/>
      <c r="K321" s="105"/>
      <c r="L321" s="105"/>
      <c r="M321" s="108"/>
    </row>
    <row r="322" spans="1:24" x14ac:dyDescent="0.3">
      <c r="A322" s="110"/>
      <c r="B322" s="112"/>
      <c r="C322" s="9" t="s">
        <v>228</v>
      </c>
      <c r="D322" s="10">
        <v>60</v>
      </c>
      <c r="E322" s="10" t="s">
        <v>82</v>
      </c>
      <c r="F322" s="12"/>
      <c r="G322" s="96"/>
      <c r="H322" s="99"/>
      <c r="I322" s="102"/>
      <c r="J322" s="105"/>
      <c r="K322" s="105"/>
      <c r="L322" s="105"/>
      <c r="M322" s="108"/>
    </row>
    <row r="323" spans="1:24" x14ac:dyDescent="0.3">
      <c r="A323" s="110"/>
      <c r="B323" s="112"/>
      <c r="C323" s="16" t="s">
        <v>518</v>
      </c>
      <c r="D323" s="10" t="s">
        <v>12</v>
      </c>
      <c r="E323" s="10"/>
      <c r="F323" s="12"/>
      <c r="G323" s="96"/>
      <c r="H323" s="99"/>
      <c r="I323" s="102"/>
      <c r="J323" s="105"/>
      <c r="K323" s="105"/>
      <c r="L323" s="105"/>
      <c r="M323" s="108"/>
    </row>
    <row r="324" spans="1:24" x14ac:dyDescent="0.3">
      <c r="A324" s="110"/>
      <c r="B324" s="112"/>
      <c r="C324" s="16" t="s">
        <v>519</v>
      </c>
      <c r="D324" s="10" t="s">
        <v>12</v>
      </c>
      <c r="E324" s="10"/>
      <c r="F324" s="12"/>
      <c r="G324" s="96"/>
      <c r="H324" s="99"/>
      <c r="I324" s="102"/>
      <c r="J324" s="105"/>
      <c r="K324" s="105"/>
      <c r="L324" s="105"/>
      <c r="M324" s="108"/>
    </row>
    <row r="325" spans="1:24" ht="36" x14ac:dyDescent="0.3">
      <c r="A325" s="110"/>
      <c r="B325" s="112"/>
      <c r="C325" s="16" t="s">
        <v>520</v>
      </c>
      <c r="D325" s="10" t="s">
        <v>521</v>
      </c>
      <c r="E325" s="10"/>
      <c r="F325" s="12"/>
      <c r="G325" s="96"/>
      <c r="H325" s="99"/>
      <c r="I325" s="102"/>
      <c r="J325" s="105"/>
      <c r="K325" s="105"/>
      <c r="L325" s="105"/>
      <c r="M325" s="108"/>
    </row>
    <row r="326" spans="1:24" ht="24" x14ac:dyDescent="0.3">
      <c r="A326" s="110"/>
      <c r="B326" s="112"/>
      <c r="C326" s="33" t="s">
        <v>50</v>
      </c>
      <c r="D326" s="10" t="s">
        <v>12</v>
      </c>
      <c r="E326" s="10"/>
      <c r="F326" s="12"/>
      <c r="G326" s="96"/>
      <c r="H326" s="99"/>
      <c r="I326" s="102"/>
      <c r="J326" s="105"/>
      <c r="K326" s="105"/>
      <c r="L326" s="105"/>
      <c r="M326" s="108"/>
    </row>
    <row r="327" spans="1:24" ht="24" x14ac:dyDescent="0.3">
      <c r="A327" s="110"/>
      <c r="B327" s="112"/>
      <c r="C327" s="33" t="s">
        <v>51</v>
      </c>
      <c r="D327" s="10" t="s">
        <v>12</v>
      </c>
      <c r="E327" s="10"/>
      <c r="F327" s="12"/>
      <c r="G327" s="96"/>
      <c r="H327" s="99"/>
      <c r="I327" s="102"/>
      <c r="J327" s="105"/>
      <c r="K327" s="105"/>
      <c r="L327" s="105"/>
      <c r="M327" s="108"/>
    </row>
    <row r="328" spans="1:24" x14ac:dyDescent="0.3">
      <c r="A328" s="110"/>
      <c r="B328" s="112"/>
      <c r="C328" s="33" t="s">
        <v>52</v>
      </c>
      <c r="D328" s="14" t="s">
        <v>12</v>
      </c>
      <c r="E328" s="14"/>
      <c r="F328" s="15"/>
      <c r="G328" s="96"/>
      <c r="H328" s="99"/>
      <c r="I328" s="102"/>
      <c r="J328" s="105"/>
      <c r="K328" s="105"/>
      <c r="L328" s="105"/>
      <c r="M328" s="108"/>
    </row>
    <row r="329" spans="1:24" x14ac:dyDescent="0.3">
      <c r="A329" s="110"/>
      <c r="B329" s="113"/>
      <c r="C329" s="64" t="s">
        <v>53</v>
      </c>
      <c r="D329" s="50" t="s">
        <v>12</v>
      </c>
      <c r="E329" s="50"/>
      <c r="F329" s="55"/>
      <c r="G329" s="97"/>
      <c r="H329" s="100"/>
      <c r="I329" s="103"/>
      <c r="J329" s="106"/>
      <c r="K329" s="106"/>
      <c r="L329" s="106"/>
      <c r="M329" s="109"/>
    </row>
    <row r="330" spans="1:24" x14ac:dyDescent="0.3">
      <c r="A330" s="89" t="s">
        <v>229</v>
      </c>
      <c r="B330" s="92" t="s">
        <v>11</v>
      </c>
      <c r="C330" s="44" t="s">
        <v>230</v>
      </c>
      <c r="D330" s="45" t="s">
        <v>12</v>
      </c>
      <c r="E330" s="45"/>
      <c r="F330" s="11"/>
      <c r="G330" s="95"/>
      <c r="H330" s="98"/>
      <c r="I330" s="101">
        <v>1</v>
      </c>
      <c r="J330" s="104"/>
      <c r="K330" s="104">
        <f>I330*J330</f>
        <v>0</v>
      </c>
      <c r="L330" s="104">
        <f>M330-K330</f>
        <v>0</v>
      </c>
      <c r="M330" s="107">
        <f>K330*1.23</f>
        <v>0</v>
      </c>
      <c r="X330" s="7"/>
    </row>
    <row r="331" spans="1:24" ht="24" x14ac:dyDescent="0.3">
      <c r="A331" s="90"/>
      <c r="B331" s="93"/>
      <c r="C331" s="9" t="s">
        <v>231</v>
      </c>
      <c r="D331" s="10" t="s">
        <v>12</v>
      </c>
      <c r="E331" s="10"/>
      <c r="F331" s="12"/>
      <c r="G331" s="96"/>
      <c r="H331" s="99"/>
      <c r="I331" s="102"/>
      <c r="J331" s="105"/>
      <c r="K331" s="105"/>
      <c r="L331" s="105"/>
      <c r="M331" s="108"/>
    </row>
    <row r="332" spans="1:24" x14ac:dyDescent="0.3">
      <c r="A332" s="90"/>
      <c r="B332" s="93"/>
      <c r="C332" s="9" t="s">
        <v>232</v>
      </c>
      <c r="D332" s="10" t="s">
        <v>12</v>
      </c>
      <c r="E332" s="10"/>
      <c r="F332" s="12"/>
      <c r="G332" s="96"/>
      <c r="H332" s="99"/>
      <c r="I332" s="102"/>
      <c r="J332" s="105"/>
      <c r="K332" s="105"/>
      <c r="L332" s="105"/>
      <c r="M332" s="108"/>
      <c r="X332" s="7"/>
    </row>
    <row r="333" spans="1:24" ht="24" x14ac:dyDescent="0.3">
      <c r="A333" s="90"/>
      <c r="B333" s="93"/>
      <c r="C333" s="9" t="s">
        <v>233</v>
      </c>
      <c r="D333" s="10" t="s">
        <v>12</v>
      </c>
      <c r="E333" s="10"/>
      <c r="F333" s="12"/>
      <c r="G333" s="96"/>
      <c r="H333" s="99"/>
      <c r="I333" s="102"/>
      <c r="J333" s="105"/>
      <c r="K333" s="105"/>
      <c r="L333" s="105"/>
      <c r="M333" s="108"/>
    </row>
    <row r="334" spans="1:24" ht="24" x14ac:dyDescent="0.3">
      <c r="A334" s="90"/>
      <c r="B334" s="93"/>
      <c r="C334" s="9" t="s">
        <v>234</v>
      </c>
      <c r="D334" s="10" t="s">
        <v>12</v>
      </c>
      <c r="E334" s="10"/>
      <c r="F334" s="12"/>
      <c r="G334" s="96"/>
      <c r="H334" s="99"/>
      <c r="I334" s="102"/>
      <c r="J334" s="105"/>
      <c r="K334" s="105"/>
      <c r="L334" s="105"/>
      <c r="M334" s="108"/>
    </row>
    <row r="335" spans="1:24" ht="24" x14ac:dyDescent="0.3">
      <c r="A335" s="90"/>
      <c r="B335" s="93"/>
      <c r="C335" s="9" t="s">
        <v>522</v>
      </c>
      <c r="D335" s="10" t="s">
        <v>523</v>
      </c>
      <c r="E335" s="10" t="s">
        <v>97</v>
      </c>
      <c r="F335" s="12"/>
      <c r="G335" s="96"/>
      <c r="H335" s="99"/>
      <c r="I335" s="102"/>
      <c r="J335" s="105"/>
      <c r="K335" s="105"/>
      <c r="L335" s="105"/>
      <c r="M335" s="108"/>
    </row>
    <row r="336" spans="1:24" x14ac:dyDescent="0.3">
      <c r="A336" s="90"/>
      <c r="B336" s="93"/>
      <c r="C336" s="9" t="s">
        <v>524</v>
      </c>
      <c r="D336" s="10" t="s">
        <v>525</v>
      </c>
      <c r="E336" s="10" t="s">
        <v>93</v>
      </c>
      <c r="F336" s="12"/>
      <c r="G336" s="96"/>
      <c r="H336" s="99"/>
      <c r="I336" s="102"/>
      <c r="J336" s="105"/>
      <c r="K336" s="105"/>
      <c r="L336" s="105"/>
      <c r="M336" s="108"/>
    </row>
    <row r="337" spans="1:13" x14ac:dyDescent="0.3">
      <c r="A337" s="90"/>
      <c r="B337" s="93"/>
      <c r="C337" s="9" t="s">
        <v>526</v>
      </c>
      <c r="D337" s="29" t="s">
        <v>527</v>
      </c>
      <c r="E337" s="10" t="s">
        <v>235</v>
      </c>
      <c r="F337" s="12"/>
      <c r="G337" s="96"/>
      <c r="H337" s="99"/>
      <c r="I337" s="102"/>
      <c r="J337" s="105"/>
      <c r="K337" s="105"/>
      <c r="L337" s="105"/>
      <c r="M337" s="108"/>
    </row>
    <row r="338" spans="1:13" x14ac:dyDescent="0.3">
      <c r="A338" s="90"/>
      <c r="B338" s="93"/>
      <c r="C338" s="9" t="s">
        <v>482</v>
      </c>
      <c r="D338" s="10" t="s">
        <v>528</v>
      </c>
      <c r="E338" s="10" t="s">
        <v>100</v>
      </c>
      <c r="F338" s="12"/>
      <c r="G338" s="96"/>
      <c r="H338" s="99"/>
      <c r="I338" s="102"/>
      <c r="J338" s="105"/>
      <c r="K338" s="105"/>
      <c r="L338" s="105"/>
      <c r="M338" s="108"/>
    </row>
    <row r="339" spans="1:13" x14ac:dyDescent="0.3">
      <c r="A339" s="90"/>
      <c r="B339" s="93"/>
      <c r="C339" s="9" t="s">
        <v>529</v>
      </c>
      <c r="D339" s="10" t="s">
        <v>530</v>
      </c>
      <c r="E339" s="10" t="s">
        <v>97</v>
      </c>
      <c r="F339" s="12"/>
      <c r="G339" s="96"/>
      <c r="H339" s="99"/>
      <c r="I339" s="102"/>
      <c r="J339" s="105"/>
      <c r="K339" s="105"/>
      <c r="L339" s="105"/>
      <c r="M339" s="108"/>
    </row>
    <row r="340" spans="1:13" x14ac:dyDescent="0.3">
      <c r="A340" s="90"/>
      <c r="B340" s="93"/>
      <c r="C340" s="9" t="s">
        <v>531</v>
      </c>
      <c r="D340" s="10" t="s">
        <v>532</v>
      </c>
      <c r="E340" s="10"/>
      <c r="F340" s="12"/>
      <c r="G340" s="96"/>
      <c r="H340" s="99"/>
      <c r="I340" s="102"/>
      <c r="J340" s="105"/>
      <c r="K340" s="105"/>
      <c r="L340" s="105"/>
      <c r="M340" s="108"/>
    </row>
    <row r="341" spans="1:13" ht="24" x14ac:dyDescent="0.3">
      <c r="A341" s="90"/>
      <c r="B341" s="93"/>
      <c r="C341" s="9" t="s">
        <v>236</v>
      </c>
      <c r="D341" s="10" t="s">
        <v>12</v>
      </c>
      <c r="E341" s="10"/>
      <c r="F341" s="12"/>
      <c r="G341" s="96"/>
      <c r="H341" s="99"/>
      <c r="I341" s="102"/>
      <c r="J341" s="105"/>
      <c r="K341" s="105"/>
      <c r="L341" s="105"/>
      <c r="M341" s="108"/>
    </row>
    <row r="342" spans="1:13" x14ac:dyDescent="0.3">
      <c r="A342" s="90"/>
      <c r="B342" s="93"/>
      <c r="C342" s="9" t="s">
        <v>243</v>
      </c>
      <c r="D342" s="10">
        <v>4</v>
      </c>
      <c r="E342" s="10" t="s">
        <v>108</v>
      </c>
      <c r="F342" s="12"/>
      <c r="G342" s="96"/>
      <c r="H342" s="99"/>
      <c r="I342" s="102"/>
      <c r="J342" s="105"/>
      <c r="K342" s="105"/>
      <c r="L342" s="105"/>
      <c r="M342" s="108"/>
    </row>
    <row r="343" spans="1:13" x14ac:dyDescent="0.3">
      <c r="A343" s="90"/>
      <c r="B343" s="93"/>
      <c r="C343" s="9" t="s">
        <v>242</v>
      </c>
      <c r="D343" s="10" t="s">
        <v>240</v>
      </c>
      <c r="E343" s="10" t="s">
        <v>241</v>
      </c>
      <c r="F343" s="12"/>
      <c r="G343" s="96"/>
      <c r="H343" s="99"/>
      <c r="I343" s="102"/>
      <c r="J343" s="105"/>
      <c r="K343" s="105"/>
      <c r="L343" s="105"/>
      <c r="M343" s="108"/>
    </row>
    <row r="344" spans="1:13" x14ac:dyDescent="0.3">
      <c r="A344" s="90"/>
      <c r="B344" s="93"/>
      <c r="C344" s="9" t="s">
        <v>237</v>
      </c>
      <c r="D344" s="10" t="s">
        <v>12</v>
      </c>
      <c r="E344" s="10" t="s">
        <v>82</v>
      </c>
      <c r="F344" s="12"/>
      <c r="G344" s="96"/>
      <c r="H344" s="99"/>
      <c r="I344" s="102"/>
      <c r="J344" s="105"/>
      <c r="K344" s="105"/>
      <c r="L344" s="105"/>
      <c r="M344" s="108"/>
    </row>
    <row r="345" spans="1:13" x14ac:dyDescent="0.3">
      <c r="A345" s="90"/>
      <c r="B345" s="93"/>
      <c r="C345" s="9" t="s">
        <v>533</v>
      </c>
      <c r="D345" s="10">
        <v>15</v>
      </c>
      <c r="E345" s="10"/>
      <c r="F345" s="12"/>
      <c r="G345" s="96"/>
      <c r="H345" s="99"/>
      <c r="I345" s="102"/>
      <c r="J345" s="105"/>
      <c r="K345" s="105"/>
      <c r="L345" s="105"/>
      <c r="M345" s="108"/>
    </row>
    <row r="346" spans="1:13" x14ac:dyDescent="0.3">
      <c r="A346" s="90"/>
      <c r="B346" s="93"/>
      <c r="C346" s="9" t="s">
        <v>239</v>
      </c>
      <c r="D346" s="10">
        <v>5</v>
      </c>
      <c r="E346" s="10" t="s">
        <v>82</v>
      </c>
      <c r="F346" s="12"/>
      <c r="G346" s="96"/>
      <c r="H346" s="99"/>
      <c r="I346" s="102"/>
      <c r="J346" s="105"/>
      <c r="K346" s="105"/>
      <c r="L346" s="105"/>
      <c r="M346" s="108"/>
    </row>
    <row r="347" spans="1:13" x14ac:dyDescent="0.3">
      <c r="A347" s="90"/>
      <c r="B347" s="93"/>
      <c r="C347" s="9" t="s">
        <v>238</v>
      </c>
      <c r="D347" s="10" t="s">
        <v>143</v>
      </c>
      <c r="E347" s="10"/>
      <c r="F347" s="12"/>
      <c r="G347" s="96"/>
      <c r="H347" s="99"/>
      <c r="I347" s="102"/>
      <c r="J347" s="105"/>
      <c r="K347" s="105"/>
      <c r="L347" s="105"/>
      <c r="M347" s="108"/>
    </row>
    <row r="348" spans="1:13" ht="24" x14ac:dyDescent="0.3">
      <c r="A348" s="90"/>
      <c r="B348" s="93"/>
      <c r="C348" s="9" t="s">
        <v>110</v>
      </c>
      <c r="D348" s="14" t="s">
        <v>111</v>
      </c>
      <c r="E348" s="10"/>
      <c r="F348" s="12"/>
      <c r="G348" s="96"/>
      <c r="H348" s="99"/>
      <c r="I348" s="102"/>
      <c r="J348" s="105"/>
      <c r="K348" s="105"/>
      <c r="L348" s="105"/>
      <c r="M348" s="108"/>
    </row>
    <row r="349" spans="1:13" ht="24" x14ac:dyDescent="0.3">
      <c r="A349" s="90"/>
      <c r="B349" s="93"/>
      <c r="C349" s="33" t="s">
        <v>50</v>
      </c>
      <c r="D349" s="10" t="s">
        <v>12</v>
      </c>
      <c r="E349" s="10"/>
      <c r="F349" s="12"/>
      <c r="G349" s="96"/>
      <c r="H349" s="99"/>
      <c r="I349" s="102"/>
      <c r="J349" s="105"/>
      <c r="K349" s="105"/>
      <c r="L349" s="105"/>
      <c r="M349" s="108"/>
    </row>
    <row r="350" spans="1:13" ht="24" x14ac:dyDescent="0.3">
      <c r="A350" s="90"/>
      <c r="B350" s="93"/>
      <c r="C350" s="33" t="s">
        <v>51</v>
      </c>
      <c r="D350" s="10" t="s">
        <v>12</v>
      </c>
      <c r="E350" s="10"/>
      <c r="F350" s="12"/>
      <c r="G350" s="96"/>
      <c r="H350" s="99"/>
      <c r="I350" s="102"/>
      <c r="J350" s="105"/>
      <c r="K350" s="105"/>
      <c r="L350" s="105"/>
      <c r="M350" s="108"/>
    </row>
    <row r="351" spans="1:13" x14ac:dyDescent="0.3">
      <c r="A351" s="90"/>
      <c r="B351" s="93"/>
      <c r="C351" s="33" t="s">
        <v>52</v>
      </c>
      <c r="D351" s="10" t="s">
        <v>12</v>
      </c>
      <c r="E351" s="10"/>
      <c r="F351" s="12"/>
      <c r="G351" s="96"/>
      <c r="H351" s="99"/>
      <c r="I351" s="102"/>
      <c r="J351" s="105"/>
      <c r="K351" s="105"/>
      <c r="L351" s="105"/>
      <c r="M351" s="108"/>
    </row>
    <row r="352" spans="1:13" x14ac:dyDescent="0.3">
      <c r="A352" s="91"/>
      <c r="B352" s="94"/>
      <c r="C352" s="64" t="s">
        <v>53</v>
      </c>
      <c r="D352" s="50" t="s">
        <v>12</v>
      </c>
      <c r="E352" s="50"/>
      <c r="F352" s="51"/>
      <c r="G352" s="97"/>
      <c r="H352" s="100"/>
      <c r="I352" s="103"/>
      <c r="J352" s="106"/>
      <c r="K352" s="106"/>
      <c r="L352" s="106"/>
      <c r="M352" s="109"/>
    </row>
    <row r="353" spans="1:13" x14ac:dyDescent="0.3">
      <c r="A353" s="71"/>
      <c r="B353" s="72"/>
      <c r="C353" s="73"/>
      <c r="D353" s="74"/>
      <c r="E353" s="75"/>
      <c r="F353" s="76" t="s">
        <v>253</v>
      </c>
      <c r="G353" s="66"/>
      <c r="H353" s="67"/>
      <c r="I353" s="68"/>
      <c r="J353" s="69">
        <f>SUM(J6:J352)</f>
        <v>0</v>
      </c>
      <c r="K353" s="69">
        <f>SUM(K6:K352)</f>
        <v>0</v>
      </c>
      <c r="L353" s="69">
        <f>SUM(L6:L352)</f>
        <v>0</v>
      </c>
      <c r="M353" s="70">
        <f>SUM(M6:M352)</f>
        <v>0</v>
      </c>
    </row>
    <row r="354" spans="1:13" x14ac:dyDescent="0.3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</row>
    <row r="355" spans="1:13" x14ac:dyDescent="0.3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</row>
    <row r="356" spans="1:13" x14ac:dyDescent="0.3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</row>
    <row r="357" spans="1:13" x14ac:dyDescent="0.3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</row>
    <row r="358" spans="1:13" x14ac:dyDescent="0.3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</row>
    <row r="359" spans="1:13" x14ac:dyDescent="0.3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</row>
    <row r="360" spans="1:13" x14ac:dyDescent="0.3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</row>
    <row r="361" spans="1:13" x14ac:dyDescent="0.3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</row>
    <row r="362" spans="1:13" x14ac:dyDescent="0.3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</row>
    <row r="363" spans="1:13" x14ac:dyDescent="0.3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</row>
    <row r="364" spans="1:13" x14ac:dyDescent="0.3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</row>
    <row r="365" spans="1:13" x14ac:dyDescent="0.3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</row>
    <row r="366" spans="1:13" x14ac:dyDescent="0.3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</row>
    <row r="367" spans="1:13" x14ac:dyDescent="0.3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</row>
    <row r="368" spans="1:13" x14ac:dyDescent="0.3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</row>
    <row r="369" spans="1:13" x14ac:dyDescent="0.3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</row>
    <row r="370" spans="1:13" x14ac:dyDescent="0.3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</row>
    <row r="371" spans="1:13" x14ac:dyDescent="0.3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</row>
    <row r="372" spans="1:13" x14ac:dyDescent="0.3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</row>
    <row r="373" spans="1:13" x14ac:dyDescent="0.3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</row>
    <row r="374" spans="1:13" x14ac:dyDescent="0.3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</row>
    <row r="375" spans="1:13" x14ac:dyDescent="0.3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</row>
    <row r="376" spans="1:13" x14ac:dyDescent="0.3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</row>
    <row r="377" spans="1:13" x14ac:dyDescent="0.3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</row>
    <row r="378" spans="1:13" x14ac:dyDescent="0.3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</row>
    <row r="379" spans="1:13" x14ac:dyDescent="0.3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</row>
    <row r="380" spans="1:13" x14ac:dyDescent="0.3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</row>
    <row r="381" spans="1:13" x14ac:dyDescent="0.3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</row>
    <row r="382" spans="1:13" x14ac:dyDescent="0.3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</row>
    <row r="383" spans="1:13" x14ac:dyDescent="0.3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</row>
    <row r="384" spans="1:13" x14ac:dyDescent="0.3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</row>
    <row r="385" spans="1:13" x14ac:dyDescent="0.3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</row>
    <row r="386" spans="1:13" x14ac:dyDescent="0.3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</row>
    <row r="387" spans="1:13" x14ac:dyDescent="0.3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</row>
    <row r="388" spans="1:13" x14ac:dyDescent="0.3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</row>
    <row r="389" spans="1:13" x14ac:dyDescent="0.3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</row>
    <row r="390" spans="1:13" x14ac:dyDescent="0.3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</row>
    <row r="391" spans="1:13" x14ac:dyDescent="0.3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</row>
    <row r="392" spans="1:13" x14ac:dyDescent="0.3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</row>
    <row r="393" spans="1:13" x14ac:dyDescent="0.3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</row>
    <row r="394" spans="1:13" x14ac:dyDescent="0.3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</row>
    <row r="395" spans="1:13" x14ac:dyDescent="0.3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</row>
    <row r="396" spans="1:13" x14ac:dyDescent="0.3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</row>
    <row r="397" spans="1:13" x14ac:dyDescent="0.3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</row>
    <row r="398" spans="1:13" x14ac:dyDescent="0.3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</row>
    <row r="399" spans="1:13" x14ac:dyDescent="0.3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</row>
    <row r="400" spans="1:13" x14ac:dyDescent="0.3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</row>
    <row r="401" spans="1:13" x14ac:dyDescent="0.3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</row>
    <row r="402" spans="1:13" x14ac:dyDescent="0.3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</row>
    <row r="403" spans="1:13" x14ac:dyDescent="0.3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</row>
    <row r="404" spans="1:13" x14ac:dyDescent="0.3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</row>
    <row r="405" spans="1:13" x14ac:dyDescent="0.3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</row>
    <row r="406" spans="1:13" x14ac:dyDescent="0.3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</row>
    <row r="407" spans="1:13" x14ac:dyDescent="0.3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</row>
    <row r="408" spans="1:13" x14ac:dyDescent="0.3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</row>
    <row r="409" spans="1:13" x14ac:dyDescent="0.3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</row>
    <row r="410" spans="1:13" x14ac:dyDescent="0.3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</row>
    <row r="411" spans="1:13" x14ac:dyDescent="0.3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</row>
    <row r="412" spans="1:13" x14ac:dyDescent="0.3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</row>
    <row r="413" spans="1:13" x14ac:dyDescent="0.3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</row>
    <row r="414" spans="1:13" x14ac:dyDescent="0.3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</row>
    <row r="415" spans="1:13" x14ac:dyDescent="0.3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</row>
    <row r="416" spans="1:13" x14ac:dyDescent="0.3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</row>
    <row r="417" spans="1:13" x14ac:dyDescent="0.3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</row>
    <row r="418" spans="1:13" x14ac:dyDescent="0.3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</row>
    <row r="419" spans="1:13" x14ac:dyDescent="0.3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</row>
    <row r="420" spans="1:13" x14ac:dyDescent="0.3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</row>
    <row r="421" spans="1:13" x14ac:dyDescent="0.3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</row>
    <row r="422" spans="1:13" x14ac:dyDescent="0.3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</row>
    <row r="423" spans="1:13" x14ac:dyDescent="0.3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</row>
    <row r="424" spans="1:13" x14ac:dyDescent="0.3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</row>
    <row r="425" spans="1:13" x14ac:dyDescent="0.3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</row>
    <row r="426" spans="1:13" x14ac:dyDescent="0.3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</row>
    <row r="427" spans="1:13" x14ac:dyDescent="0.3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</row>
    <row r="428" spans="1:13" x14ac:dyDescent="0.3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</row>
    <row r="429" spans="1:13" x14ac:dyDescent="0.3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</row>
    <row r="430" spans="1:13" x14ac:dyDescent="0.3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</row>
    <row r="431" spans="1:13" x14ac:dyDescent="0.3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</row>
    <row r="432" spans="1:13" x14ac:dyDescent="0.3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</row>
    <row r="433" spans="1:13" x14ac:dyDescent="0.3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</row>
    <row r="434" spans="1:13" x14ac:dyDescent="0.3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</row>
    <row r="435" spans="1:13" x14ac:dyDescent="0.3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</row>
    <row r="436" spans="1:13" x14ac:dyDescent="0.3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</row>
    <row r="437" spans="1:13" x14ac:dyDescent="0.3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</row>
    <row r="438" spans="1:13" x14ac:dyDescent="0.3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</row>
    <row r="439" spans="1:13" x14ac:dyDescent="0.3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</row>
    <row r="440" spans="1:13" x14ac:dyDescent="0.3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</row>
    <row r="441" spans="1:13" x14ac:dyDescent="0.3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</row>
    <row r="442" spans="1:13" x14ac:dyDescent="0.3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</row>
    <row r="443" spans="1:13" x14ac:dyDescent="0.3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</row>
    <row r="444" spans="1:13" x14ac:dyDescent="0.3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</row>
    <row r="445" spans="1:13" x14ac:dyDescent="0.3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</row>
    <row r="446" spans="1:13" x14ac:dyDescent="0.3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</row>
    <row r="447" spans="1:13" x14ac:dyDescent="0.3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</row>
    <row r="448" spans="1:13" x14ac:dyDescent="0.3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</row>
    <row r="449" spans="1:13" x14ac:dyDescent="0.3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</row>
    <row r="450" spans="1:13" x14ac:dyDescent="0.3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</row>
    <row r="451" spans="1:13" x14ac:dyDescent="0.3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</row>
    <row r="452" spans="1:13" x14ac:dyDescent="0.3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</row>
    <row r="453" spans="1:13" x14ac:dyDescent="0.3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</row>
    <row r="454" spans="1:13" x14ac:dyDescent="0.3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</row>
    <row r="455" spans="1:13" x14ac:dyDescent="0.3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</row>
    <row r="456" spans="1:13" x14ac:dyDescent="0.3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</row>
    <row r="457" spans="1:13" x14ac:dyDescent="0.3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</row>
    <row r="458" spans="1:13" x14ac:dyDescent="0.3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</row>
    <row r="459" spans="1:13" x14ac:dyDescent="0.3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</row>
    <row r="460" spans="1:13" x14ac:dyDescent="0.3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</row>
    <row r="461" spans="1:13" x14ac:dyDescent="0.3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</row>
    <row r="462" spans="1:13" x14ac:dyDescent="0.3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</row>
    <row r="463" spans="1:13" x14ac:dyDescent="0.3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</row>
    <row r="464" spans="1:13" x14ac:dyDescent="0.3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</row>
    <row r="465" spans="1:13" x14ac:dyDescent="0.3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</row>
    <row r="466" spans="1:13" x14ac:dyDescent="0.3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</row>
    <row r="467" spans="1:13" x14ac:dyDescent="0.3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</row>
    <row r="468" spans="1:13" x14ac:dyDescent="0.3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</row>
    <row r="469" spans="1:13" x14ac:dyDescent="0.3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</row>
    <row r="470" spans="1:13" x14ac:dyDescent="0.3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</row>
    <row r="471" spans="1:13" x14ac:dyDescent="0.3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</row>
    <row r="472" spans="1:13" x14ac:dyDescent="0.3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</row>
    <row r="473" spans="1:13" x14ac:dyDescent="0.3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</row>
    <row r="474" spans="1:13" x14ac:dyDescent="0.3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</row>
    <row r="475" spans="1:13" x14ac:dyDescent="0.3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</row>
    <row r="476" spans="1:13" x14ac:dyDescent="0.3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</row>
    <row r="477" spans="1:13" x14ac:dyDescent="0.3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</row>
    <row r="478" spans="1:13" x14ac:dyDescent="0.3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</row>
    <row r="479" spans="1:13" x14ac:dyDescent="0.3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</row>
    <row r="480" spans="1:13" x14ac:dyDescent="0.3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</row>
    <row r="481" spans="1:13" x14ac:dyDescent="0.3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</row>
    <row r="482" spans="1:13" x14ac:dyDescent="0.3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</row>
    <row r="483" spans="1:13" x14ac:dyDescent="0.3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</row>
    <row r="484" spans="1:13" x14ac:dyDescent="0.3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</row>
    <row r="485" spans="1:13" x14ac:dyDescent="0.3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</row>
    <row r="486" spans="1:13" x14ac:dyDescent="0.3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</row>
    <row r="487" spans="1:13" x14ac:dyDescent="0.3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</row>
    <row r="488" spans="1:13" x14ac:dyDescent="0.3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</row>
    <row r="489" spans="1:13" x14ac:dyDescent="0.3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</row>
    <row r="490" spans="1:13" x14ac:dyDescent="0.3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</row>
    <row r="491" spans="1:13" x14ac:dyDescent="0.3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</row>
    <row r="492" spans="1:13" x14ac:dyDescent="0.3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</row>
    <row r="493" spans="1:13" x14ac:dyDescent="0.3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</row>
    <row r="494" spans="1:13" x14ac:dyDescent="0.3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</row>
    <row r="495" spans="1:13" x14ac:dyDescent="0.3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</row>
    <row r="496" spans="1:13" x14ac:dyDescent="0.3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</row>
  </sheetData>
  <mergeCells count="177">
    <mergeCell ref="J6:J46"/>
    <mergeCell ref="K6:K46"/>
    <mergeCell ref="L6:L46"/>
    <mergeCell ref="M6:M46"/>
    <mergeCell ref="A5:B5"/>
    <mergeCell ref="A6:A46"/>
    <mergeCell ref="B6:B46"/>
    <mergeCell ref="G6:G46"/>
    <mergeCell ref="H6:H46"/>
    <mergeCell ref="I6:I46"/>
    <mergeCell ref="A47:A78"/>
    <mergeCell ref="B47:B78"/>
    <mergeCell ref="G47:G78"/>
    <mergeCell ref="H47:H78"/>
    <mergeCell ref="I47:I78"/>
    <mergeCell ref="A79:A95"/>
    <mergeCell ref="B79:B95"/>
    <mergeCell ref="G79:G95"/>
    <mergeCell ref="H79:H95"/>
    <mergeCell ref="I79:I95"/>
    <mergeCell ref="J79:J95"/>
    <mergeCell ref="K79:K95"/>
    <mergeCell ref="L79:L95"/>
    <mergeCell ref="M79:M95"/>
    <mergeCell ref="J47:J78"/>
    <mergeCell ref="K47:K78"/>
    <mergeCell ref="L47:L78"/>
    <mergeCell ref="M47:M78"/>
    <mergeCell ref="K96:K112"/>
    <mergeCell ref="L96:L112"/>
    <mergeCell ref="M96:M112"/>
    <mergeCell ref="A96:A112"/>
    <mergeCell ref="B96:B112"/>
    <mergeCell ref="G96:G112"/>
    <mergeCell ref="H96:H112"/>
    <mergeCell ref="I96:I112"/>
    <mergeCell ref="J96:J112"/>
    <mergeCell ref="K124:K143"/>
    <mergeCell ref="L124:L143"/>
    <mergeCell ref="M124:M143"/>
    <mergeCell ref="A124:A143"/>
    <mergeCell ref="B124:B143"/>
    <mergeCell ref="G124:G143"/>
    <mergeCell ref="H124:H143"/>
    <mergeCell ref="I124:I143"/>
    <mergeCell ref="J124:J143"/>
    <mergeCell ref="K113:K123"/>
    <mergeCell ref="L113:L123"/>
    <mergeCell ref="M113:M123"/>
    <mergeCell ref="J113:J123"/>
    <mergeCell ref="I113:I123"/>
    <mergeCell ref="K144:K157"/>
    <mergeCell ref="L144:L157"/>
    <mergeCell ref="M144:M157"/>
    <mergeCell ref="A144:A157"/>
    <mergeCell ref="B144:B157"/>
    <mergeCell ref="G144:G157"/>
    <mergeCell ref="H144:H157"/>
    <mergeCell ref="I144:I157"/>
    <mergeCell ref="J144:J157"/>
    <mergeCell ref="K158:K171"/>
    <mergeCell ref="L158:L171"/>
    <mergeCell ref="M158:M171"/>
    <mergeCell ref="A158:A171"/>
    <mergeCell ref="B158:B171"/>
    <mergeCell ref="G158:G171"/>
    <mergeCell ref="H158:H171"/>
    <mergeCell ref="I158:I171"/>
    <mergeCell ref="J158:J171"/>
    <mergeCell ref="A181:A187"/>
    <mergeCell ref="B181:B187"/>
    <mergeCell ref="G181:G187"/>
    <mergeCell ref="H181:H187"/>
    <mergeCell ref="I181:I187"/>
    <mergeCell ref="J181:J187"/>
    <mergeCell ref="K172:K180"/>
    <mergeCell ref="L172:L180"/>
    <mergeCell ref="M172:M180"/>
    <mergeCell ref="A172:A180"/>
    <mergeCell ref="B172:B180"/>
    <mergeCell ref="G172:G180"/>
    <mergeCell ref="H172:H180"/>
    <mergeCell ref="I172:I180"/>
    <mergeCell ref="J172:J180"/>
    <mergeCell ref="K181:K187"/>
    <mergeCell ref="L181:L187"/>
    <mergeCell ref="M181:M187"/>
    <mergeCell ref="A203:A215"/>
    <mergeCell ref="B203:B215"/>
    <mergeCell ref="G203:G215"/>
    <mergeCell ref="H203:H215"/>
    <mergeCell ref="I203:I215"/>
    <mergeCell ref="J203:J215"/>
    <mergeCell ref="K188:K202"/>
    <mergeCell ref="L188:L202"/>
    <mergeCell ref="M188:M202"/>
    <mergeCell ref="A188:A202"/>
    <mergeCell ref="B188:B202"/>
    <mergeCell ref="G188:G202"/>
    <mergeCell ref="H188:H202"/>
    <mergeCell ref="I188:I202"/>
    <mergeCell ref="J188:J202"/>
    <mergeCell ref="K203:K215"/>
    <mergeCell ref="L203:L215"/>
    <mergeCell ref="M203:M215"/>
    <mergeCell ref="A233:A245"/>
    <mergeCell ref="B233:B245"/>
    <mergeCell ref="G233:G245"/>
    <mergeCell ref="H233:H245"/>
    <mergeCell ref="I233:I245"/>
    <mergeCell ref="J233:J245"/>
    <mergeCell ref="K216:K232"/>
    <mergeCell ref="L216:L232"/>
    <mergeCell ref="M216:M232"/>
    <mergeCell ref="A216:A232"/>
    <mergeCell ref="B216:B232"/>
    <mergeCell ref="G216:G232"/>
    <mergeCell ref="H216:H232"/>
    <mergeCell ref="I216:I232"/>
    <mergeCell ref="J216:J232"/>
    <mergeCell ref="K233:K245"/>
    <mergeCell ref="L233:L245"/>
    <mergeCell ref="M233:M245"/>
    <mergeCell ref="A265:A275"/>
    <mergeCell ref="B265:B275"/>
    <mergeCell ref="G265:G275"/>
    <mergeCell ref="H265:H275"/>
    <mergeCell ref="I265:I275"/>
    <mergeCell ref="J265:J275"/>
    <mergeCell ref="K246:K264"/>
    <mergeCell ref="L246:L264"/>
    <mergeCell ref="M246:M264"/>
    <mergeCell ref="A246:A264"/>
    <mergeCell ref="B246:B264"/>
    <mergeCell ref="G246:G264"/>
    <mergeCell ref="H246:H264"/>
    <mergeCell ref="I246:I264"/>
    <mergeCell ref="J246:J264"/>
    <mergeCell ref="K265:K275"/>
    <mergeCell ref="L265:L275"/>
    <mergeCell ref="M265:M275"/>
    <mergeCell ref="A287:A304"/>
    <mergeCell ref="B287:B304"/>
    <mergeCell ref="G287:G304"/>
    <mergeCell ref="H287:H304"/>
    <mergeCell ref="I287:I304"/>
    <mergeCell ref="J287:J304"/>
    <mergeCell ref="K276:K286"/>
    <mergeCell ref="L276:L286"/>
    <mergeCell ref="M276:M286"/>
    <mergeCell ref="A276:A286"/>
    <mergeCell ref="B276:B286"/>
    <mergeCell ref="G276:G286"/>
    <mergeCell ref="H276:H286"/>
    <mergeCell ref="I276:I286"/>
    <mergeCell ref="J276:J286"/>
    <mergeCell ref="K287:K304"/>
    <mergeCell ref="L287:L304"/>
    <mergeCell ref="M287:M304"/>
    <mergeCell ref="A330:A352"/>
    <mergeCell ref="B330:B352"/>
    <mergeCell ref="G330:G352"/>
    <mergeCell ref="H330:H352"/>
    <mergeCell ref="I330:I352"/>
    <mergeCell ref="K305:K329"/>
    <mergeCell ref="L305:L329"/>
    <mergeCell ref="M305:M329"/>
    <mergeCell ref="A305:A329"/>
    <mergeCell ref="B305:B329"/>
    <mergeCell ref="G305:G329"/>
    <mergeCell ref="H305:H329"/>
    <mergeCell ref="I305:I329"/>
    <mergeCell ref="J305:J329"/>
    <mergeCell ref="J330:J352"/>
    <mergeCell ref="K330:K352"/>
    <mergeCell ref="L330:L352"/>
    <mergeCell ref="M330:M35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2026-01-28T18:29:52Z</dcterms:created>
  <dcterms:modified xsi:type="dcterms:W3CDTF">2026-02-22T20:26:24Z</dcterms:modified>
</cp:coreProperties>
</file>